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IEvtimov\Desktop\Me\IndividualFR_2024\202403\To_MD_202403\"/>
    </mc:Choice>
  </mc:AlternateContent>
  <xr:revisionPtr revIDLastSave="0" documentId="13_ncr:1_{1D12C5FC-1CB2-4BC9-841F-194B30CD5F93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SFP" sheetId="1" r:id="rId1"/>
    <sheet name="Sheet1" sheetId="45" r:id="rId2"/>
    <sheet name="CF Corrections" sheetId="38" state="hidden" r:id="rId3"/>
    <sheet name="A7" sheetId="11" state="hidden" r:id="rId4"/>
    <sheet name="А15" sheetId="42" state="hidden" r:id="rId5"/>
    <sheet name="L2" sheetId="20" state="hidden" r:id="rId6"/>
    <sheet name="L3" sheetId="21" state="hidden" r:id="rId7"/>
    <sheet name="А2" sheetId="6" state="hidden" r:id="rId8"/>
    <sheet name="A11" sheetId="24" state="hidden" r:id="rId9"/>
    <sheet name="А13" sheetId="40" state="hidden" r:id="rId10"/>
    <sheet name="А14" sheetId="41" state="hidden" r:id="rId11"/>
    <sheet name="A16" sheetId="43" state="hidden" r:id="rId12"/>
    <sheet name="А17" sheetId="44" state="hidden" r:id="rId13"/>
    <sheet name="IFRS 5" sheetId="16" state="hidden" r:id="rId14"/>
    <sheet name="EPS" sheetId="37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">#REF!</definedName>
    <definedName name="_?????1">#REF!</definedName>
    <definedName name="_?????2">#REF!</definedName>
    <definedName name="__?????1">#REF!</definedName>
    <definedName name="__?????2">#REF!</definedName>
    <definedName name="___?????1">#REF!</definedName>
    <definedName name="___?????2">#REF!</definedName>
    <definedName name="____?????1">#REF!</definedName>
    <definedName name="____?????2">#REF!</definedName>
    <definedName name="______?????1">#REF!</definedName>
    <definedName name="______?????2">#REF!</definedName>
    <definedName name="_______?????1">#REF!</definedName>
    <definedName name="_______?????2">#REF!</definedName>
    <definedName name="________god95">[1]база!#REF!</definedName>
    <definedName name="_______god95">[1]база!#REF!</definedName>
    <definedName name="______god95">[1]база!#REF!</definedName>
    <definedName name="_____god95">[1]база!#REF!</definedName>
    <definedName name="___god95">[1]база!#REF!</definedName>
    <definedName name="__1_?????1">#REF!</definedName>
    <definedName name="__2_?????2">#REF!</definedName>
    <definedName name="__god95">[1]база!#REF!</definedName>
    <definedName name="__JJ21">'[2]-'!$M$54</definedName>
    <definedName name="__JJ22">'[2]-'!$M$55</definedName>
    <definedName name="__JJ31">'[2]-'!$M$56</definedName>
    <definedName name="__JJ32">'[2]-'!$M$57</definedName>
    <definedName name="__JK21">'[2]-'!$N$54</definedName>
    <definedName name="__JK22">'[2]-'!$N$55</definedName>
    <definedName name="__JK31">'[2]-'!$N$56</definedName>
    <definedName name="__JK32">'[2]-'!$N$57</definedName>
    <definedName name="_1_?????1">#REF!</definedName>
    <definedName name="_2_?????2">#REF!</definedName>
    <definedName name="_xlnm._FilterDatabase" localSheetId="4" hidden="1">А15!$B$7:$C$8</definedName>
    <definedName name="_xlnm._FilterDatabase" localSheetId="12" hidden="1">А17!$B$7:$D$8</definedName>
    <definedName name="_god95">[1]база!#REF!</definedName>
    <definedName name="_JJ11">'[2]-'!$M$52</definedName>
    <definedName name="_JJ12">'[2]-'!$M$53</definedName>
    <definedName name="_JJ21">'[3]-'!$M$54</definedName>
    <definedName name="_JJ22">'[3]-'!$M$55</definedName>
    <definedName name="_JJ31">'[3]-'!$M$56</definedName>
    <definedName name="_JJ32">'[3]-'!$M$57</definedName>
    <definedName name="_JJ41">'[2]-'!$M$58</definedName>
    <definedName name="_JJ42">'[2]-'!$M$59</definedName>
    <definedName name="_JJ51">'[2]-'!$M$60</definedName>
    <definedName name="_JJ52">'[2]-'!$M$61</definedName>
    <definedName name="_JJ61">'[2]-'!$M$62</definedName>
    <definedName name="_JK11">'[2]-'!$N$52</definedName>
    <definedName name="_JK12">'[2]-'!$N$53</definedName>
    <definedName name="_JK21">'[3]-'!$N$54</definedName>
    <definedName name="_JK22">'[3]-'!$N$55</definedName>
    <definedName name="_JK31">'[3]-'!$N$56</definedName>
    <definedName name="_JK32">'[3]-'!$N$57</definedName>
    <definedName name="_JK41">'[2]-'!$N$58</definedName>
    <definedName name="_JK42">'[2]-'!$N$59</definedName>
    <definedName name="_JK51">'[2]-'!$N$60</definedName>
    <definedName name="_JK52">'[2]-'!$N$61</definedName>
    <definedName name="_JK61">'[2]-'!$N$62</definedName>
    <definedName name="_Ref528452361" localSheetId="3">'A7'!$A$64</definedName>
    <definedName name="_СМ661">#REF!</definedName>
    <definedName name="a">#REF!</definedName>
    <definedName name="AC">#REF!</definedName>
    <definedName name="actives">#REF!</definedName>
    <definedName name="ad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ef">#REF!</definedName>
    <definedName name="aeh">#REF!</definedName>
    <definedName name="af">#REF!</definedName>
    <definedName name="aff">#REF!</definedName>
    <definedName name="afg">#REF!</definedName>
    <definedName name="ag">#REF!</definedName>
    <definedName name="ah">#REF!</definedName>
    <definedName name="ahh">#REF!</definedName>
    <definedName name="alfa">#REF!</definedName>
    <definedName name="alpha">#REF!</definedName>
    <definedName name="ann_return_ai">#REF!</definedName>
    <definedName name="ann_stdev_ai">#REF!</definedName>
    <definedName name="ann_stdev_sofibet">#REF!</definedName>
    <definedName name="as">#REF!</definedName>
    <definedName name="AS2DocOpenMode" hidden="1">"AS2DocumentEdit"</definedName>
    <definedName name="ASC">#REF!</definedName>
    <definedName name="asd">#REF!</definedName>
    <definedName name="AZC">#REF!</definedName>
    <definedName name="b">[1]база!#REF!</definedName>
    <definedName name="banks_bgn">#REF!</definedName>
    <definedName name="banks_curr">#REF!</definedName>
    <definedName name="bbbn">#REF!</definedName>
    <definedName name="bbd">#REF!</definedName>
    <definedName name="beta">#REF!</definedName>
    <definedName name="bhn">#REF!</definedName>
    <definedName name="bht">#REF!</definedName>
    <definedName name="bl">#REF!</definedName>
    <definedName name="bn">#REF!</definedName>
    <definedName name="bnh">#REF!</definedName>
    <definedName name="BV">#REF!</definedName>
    <definedName name="cash_bgn">#REF!</definedName>
    <definedName name="cfef">#REF!</definedName>
    <definedName name="cgn">#REF!</definedName>
    <definedName name="cngn">#REF!</definedName>
    <definedName name="cnnm">#REF!</definedName>
    <definedName name="CommentBox10a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ul">#REF!</definedName>
    <definedName name="cvnnn">#REF!</definedName>
    <definedName name="d">#REF!</definedName>
    <definedName name="_xlnm.Database">#REF!</definedName>
    <definedName name="DATE">[4]NAVIGATION!$I$4</definedName>
    <definedName name="ddgdf">#REF!</definedName>
    <definedName name="DE">#REF!</definedName>
    <definedName name="deposits_bgn">#REF!</definedName>
    <definedName name="deposits_curr">#REF!</definedName>
    <definedName name="df">#REF!</definedName>
    <definedName name="dfb">#REF!</definedName>
    <definedName name="dfg">#REF!</definedName>
    <definedName name="dfgdg">#REF!</definedName>
    <definedName name="dfgh">#REF!</definedName>
    <definedName name="dfn">#REF!</definedName>
    <definedName name="dfndfn">#REF!</definedName>
    <definedName name="dfndn">#REF!</definedName>
    <definedName name="dfnn">#REF!</definedName>
    <definedName name="dg">#REF!</definedName>
    <definedName name="dgn">#REF!</definedName>
    <definedName name="dh">#REF!</definedName>
    <definedName name="dhh">#REF!</definedName>
    <definedName name="dividents">#REF!</definedName>
    <definedName name="dma">#REF!</definedName>
    <definedName name="dnn">#REF!</definedName>
    <definedName name="dnnn">#REF!</definedName>
    <definedName name="drgrg">#REF!</definedName>
    <definedName name="DropDownListName2">#REF!</definedName>
    <definedName name="DropDownListName3">#REF!</definedName>
    <definedName name="DS">#REF!</definedName>
    <definedName name="DS0_S0">OFFSET(#REF!,1,-1,MAX(2,COUNTA(OFFSET(#REF!,1,0,16382,1))+1),1)</definedName>
    <definedName name="DS0_S1">OFFSET(#REF!,1,0,MAX(2,COUNTA(OFFSET(#REF!,1,0,16382,1))+1),1)</definedName>
    <definedName name="DW">#REF!</definedName>
    <definedName name="E">#REF!</definedName>
    <definedName name="ED">#REF!</definedName>
    <definedName name="EDW">#REF!</definedName>
    <definedName name="EFGR">#REF!</definedName>
    <definedName name="eg">#REF!</definedName>
    <definedName name="EGH">#REF!</definedName>
    <definedName name="ekru">#REF!</definedName>
    <definedName name="eq">#REF!</definedName>
    <definedName name="er">#REF!</definedName>
    <definedName name="ert">#REF!</definedName>
    <definedName name="es">#REF!</definedName>
    <definedName name="et">#REF!</definedName>
    <definedName name="EUR">[4]NAVIGATION!$D$7</definedName>
    <definedName name="f">#REF!</definedName>
    <definedName name="fb">#REF!</definedName>
    <definedName name="fbb">#REF!</definedName>
    <definedName name="fbf">#REF!</definedName>
    <definedName name="fbs">#REF!</definedName>
    <definedName name="fd">#REF!</definedName>
    <definedName name="fdb">#REF!</definedName>
    <definedName name="fdn">'[5]Граница-спрямо премиите 2006'!#REF!</definedName>
    <definedName name="fds">#REF!</definedName>
    <definedName name="fdxn">#REF!</definedName>
    <definedName name="FED">#REF!</definedName>
    <definedName name="FG">#REF!</definedName>
    <definedName name="fghj">#REF!</definedName>
    <definedName name="fgn">#REF!</definedName>
    <definedName name="fgnd">#REF!</definedName>
    <definedName name="FH">#REF!</definedName>
    <definedName name="FHGHG">'[5]Граница-спрямо премиите 2006'!#REF!</definedName>
    <definedName name="FJ">#REF!</definedName>
    <definedName name="fk">#REF!</definedName>
    <definedName name="fn">#REF!</definedName>
    <definedName name="fnfdn">#REF!</definedName>
    <definedName name="fnfndnn">#REF!</definedName>
    <definedName name="fngd">#REF!</definedName>
    <definedName name="fr">#REF!</definedName>
    <definedName name="frr">#REF!</definedName>
    <definedName name="fs">#REF!</definedName>
    <definedName name="FTGFEF">#REF!</definedName>
    <definedName name="fth">#REF!</definedName>
    <definedName name="fu">#REF!</definedName>
    <definedName name="future_exp">#REF!</definedName>
    <definedName name="FWG">#REF!</definedName>
    <definedName name="FWS">#REF!</definedName>
    <definedName name="fy">#REF!</definedName>
    <definedName name="g">#REF!</definedName>
    <definedName name="gf">[1]база!#REF!</definedName>
    <definedName name="gfgnf">#REF!</definedName>
    <definedName name="gfhj">#REF!</definedName>
    <definedName name="ggd">[1]база!#REF!</definedName>
    <definedName name="ggyfg">'[5]Граница-спрямо премиите 2006'!#REF!</definedName>
    <definedName name="GHJ">#REF!</definedName>
    <definedName name="GMHJLP">#REF!</definedName>
    <definedName name="gng">#REF!</definedName>
    <definedName name="GNGN">#REF!</definedName>
    <definedName name="GNHM">#REF!</definedName>
    <definedName name="GR">[1]база!#REF!</definedName>
    <definedName name="GRDG">#REF!</definedName>
    <definedName name="grf">#REF!</definedName>
    <definedName name="GRFE">#REF!</definedName>
    <definedName name="GT">#REF!</definedName>
    <definedName name="gtf">#REF!</definedName>
    <definedName name="gtfr">#REF!</definedName>
    <definedName name="GTRF">#REF!</definedName>
    <definedName name="h">#REF!</definedName>
    <definedName name="H.">#REF!</definedName>
    <definedName name="hbdgth">#REF!</definedName>
    <definedName name="hfhf">#REF!</definedName>
    <definedName name="hfl">#REF!</definedName>
    <definedName name="HG">#REF!</definedName>
    <definedName name="HH">OFFSET(#REF!,1,0,MAX(2,COUNTA(OFFSET(#REF!,1,0,16382,1))+1),1)</definedName>
    <definedName name="HJ">#REF!</definedName>
    <definedName name="hjuki">#REF!</definedName>
    <definedName name="hkk">#REF!</definedName>
    <definedName name="HKUJ">#REF!</definedName>
    <definedName name="HM">#REF!</definedName>
    <definedName name="HMJK.">#REF!</definedName>
    <definedName name="HMJM">#REF!</definedName>
    <definedName name="HNGB">#REF!</definedName>
    <definedName name="hr">#REF!</definedName>
    <definedName name="htj">#REF!</definedName>
    <definedName name="hu">#REF!</definedName>
    <definedName name="HY">#REF!</definedName>
    <definedName name="hyg">#REF!</definedName>
    <definedName name="hygtfr">#REF!</definedName>
    <definedName name="i">#REF!</definedName>
    <definedName name="I8U7">#REF!</definedName>
    <definedName name="IK">#REF!</definedName>
    <definedName name="IKUJ">#REF!</definedName>
    <definedName name="IL">#REF!</definedName>
    <definedName name="ilku">#REF!</definedName>
    <definedName name="IMU">#REF!</definedName>
    <definedName name="Increase_in_premium">#REF!</definedName>
    <definedName name="io">#REF!</definedName>
    <definedName name="IOL">#REF!</definedName>
    <definedName name="issuer_saldo">#REF!</definedName>
    <definedName name="IU">#REF!</definedName>
    <definedName name="iuy">#REF!</definedName>
    <definedName name="j">#REF!</definedName>
    <definedName name="jb">#REF!</definedName>
    <definedName name="jf">#REF!</definedName>
    <definedName name="jh">#REF!</definedName>
    <definedName name="jhg">#REF!</definedName>
    <definedName name="jhj">#REF!</definedName>
    <definedName name="jhu">'[5]Граница-спрямо премиите 2006'!#REF!</definedName>
    <definedName name="jj">#REF!</definedName>
    <definedName name="jm">#REF!</definedName>
    <definedName name="JMK">#REF!</definedName>
    <definedName name="JU">#REF!</definedName>
    <definedName name="JUHY">#REF!</definedName>
    <definedName name="jxd">#REF!</definedName>
    <definedName name="k">#REF!</definedName>
    <definedName name="kf">#REF!</definedName>
    <definedName name="kg">#REF!</definedName>
    <definedName name="ki">#REF!</definedName>
    <definedName name="kiju">#REF!</definedName>
    <definedName name="KJ">#REF!</definedName>
    <definedName name="kjh">#REF!</definedName>
    <definedName name="KMJNHBG">#REF!</definedName>
    <definedName name="KT">#REF!</definedName>
    <definedName name="KU">#REF!</definedName>
    <definedName name="KUK">#REF!</definedName>
    <definedName name="KY">#REF!</definedName>
    <definedName name="l">#REF!</definedName>
    <definedName name="liabilites">#REF!</definedName>
    <definedName name="LIKUJ">#REF!</definedName>
    <definedName name="lj">#REF!</definedName>
    <definedName name="lk">#REF!</definedName>
    <definedName name="LKJ">OFFSET(#REF!,1,-1,MAX(2,COUNTA(OFFSET(#REF!,1,0,16382,1))+1),1)</definedName>
    <definedName name="llk">#REF!</definedName>
    <definedName name="LMJNH">#REF!</definedName>
    <definedName name="lng">#REF!</definedName>
    <definedName name="LU">#REF!</definedName>
    <definedName name="ly">#REF!</definedName>
    <definedName name="m">[1]база!#REF!</definedName>
    <definedName name="maxRate">#REF!</definedName>
    <definedName name="mf">#REF!</definedName>
    <definedName name="MGS">#REF!</definedName>
    <definedName name="MHNBC">#REF!</definedName>
    <definedName name="mi">#REF!</definedName>
    <definedName name="minRate">#REF!</definedName>
    <definedName name="miun">#REF!</definedName>
    <definedName name="mmm">#REF!</definedName>
    <definedName name="MN">#REF!</definedName>
    <definedName name="MNB">#REF!</definedName>
    <definedName name="mnu">#REF!</definedName>
    <definedName name="MT">#REF!</definedName>
    <definedName name="n">[1]база!#REF!</definedName>
    <definedName name="Name10a">#REF!</definedName>
    <definedName name="Name10b">#REF!</definedName>
    <definedName name="Name4a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8a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v_text">#REF!</definedName>
    <definedName name="NB">#REF!</definedName>
    <definedName name="nbvb">#REF!</definedName>
    <definedName name="ngcn">#REF!</definedName>
    <definedName name="ngnd">#REF!</definedName>
    <definedName name="nm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nt">[1]база!#REF!</definedName>
    <definedName name="NYT">#REF!</definedName>
    <definedName name="o">#REF!</definedName>
    <definedName name="O.">#REF!</definedName>
    <definedName name="O9I8U7">#REF!</definedName>
    <definedName name="OI">#REF!</definedName>
    <definedName name="oiu">#REF!</definedName>
    <definedName name="OL">#REF!</definedName>
    <definedName name="OLIK">#REF!</definedName>
    <definedName name="other">#REF!</definedName>
    <definedName name="other2">#REF!</definedName>
    <definedName name="p">#REF!</definedName>
    <definedName name="PIE">'[6]Two Step Revenue Testing Master'!$C$87</definedName>
    <definedName name="PO">[1]база!#REF!</definedName>
    <definedName name="PP">'[5]Граница-спрямо премиите 2006'!#REF!</definedName>
    <definedName name="Premium_earned_1999">#REF!</definedName>
    <definedName name="Premium_earned_2000">#REF!</definedName>
    <definedName name="Premium2000">#REF!</definedName>
    <definedName name="Premium99">#REF!</definedName>
    <definedName name="PremiumIncrease">#REF!</definedName>
    <definedName name="price_text">#REF!</definedName>
    <definedName name="price_text_footer">#REF!</definedName>
    <definedName name="profit1">#REF!</definedName>
    <definedName name="Profit2">#REF!</definedName>
    <definedName name="q">OFFSET(#REF!,1,0,MAX(2,COUNTA(OFFSET(#REF!,1,0,16382,1))+1),1)</definedName>
    <definedName name="Rate31">#REF!</definedName>
    <definedName name="rcx">#REF!</definedName>
    <definedName name="rd">#REF!</definedName>
    <definedName name="re">#REF!</definedName>
    <definedName name="receivables">#REF!</definedName>
    <definedName name="REDW">#REF!</definedName>
    <definedName name="RefCell">#REF!</definedName>
    <definedName name="REP_ToDate">[7]FRD_INPUT!$C$3</definedName>
    <definedName name="return_ai">#REF!</definedName>
    <definedName name="return_sofibet">#REF!</definedName>
    <definedName name="RF">#REF!</definedName>
    <definedName name="rfr">#REF!</definedName>
    <definedName name="rh">#REF!</definedName>
    <definedName name="rj">#REF!</definedName>
    <definedName name="rsh">#REF!</definedName>
    <definedName name="rt">#REF!</definedName>
    <definedName name="rthj">#REF!</definedName>
    <definedName name="RYN">#REF!</definedName>
    <definedName name="s">#REF!</definedName>
    <definedName name="salda">#REF!</definedName>
    <definedName name="SaveSettingsMode">"XSTD"</definedName>
    <definedName name="sb">#REF!</definedName>
    <definedName name="sd">#REF!</definedName>
    <definedName name="sdf">#REF!</definedName>
    <definedName name="sdfr">#REF!</definedName>
    <definedName name="sdfs">#REF!</definedName>
    <definedName name="sdvs">#REF!</definedName>
    <definedName name="sdz">#REF!</definedName>
    <definedName name="SEDDDR">#REF!</definedName>
    <definedName name="SEF">#REF!</definedName>
    <definedName name="services">#REF!</definedName>
    <definedName name="sf">#REF!</definedName>
    <definedName name="sfb">#REF!</definedName>
    <definedName name="sfbs">#REF!</definedName>
    <definedName name="sfbsb">#REF!</definedName>
    <definedName name="sfnn">#REF!</definedName>
    <definedName name="shh">#REF!</definedName>
    <definedName name="shsr">#REF!</definedName>
    <definedName name="SQ">#REF!</definedName>
    <definedName name="sr">#REF!</definedName>
    <definedName name="srh">#REF!</definedName>
    <definedName name="standard_error">#REF!</definedName>
    <definedName name="stdev_ai">#REF!</definedName>
    <definedName name="stdev_sofibet">#REF!</definedName>
    <definedName name="SV">#REF!</definedName>
    <definedName name="SW">#REF!</definedName>
    <definedName name="t">#REF!</definedName>
    <definedName name="TextBox10a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G">#REF!</definedName>
    <definedName name="TGR">[1]база!#REF!</definedName>
    <definedName name="TGRF">#REF!</definedName>
    <definedName name="TH">#REF!</definedName>
    <definedName name="thh">#REF!</definedName>
    <definedName name="TJ">#REF!</definedName>
    <definedName name="TM">#REF!</definedName>
    <definedName name="TR">#REF!</definedName>
    <definedName name="TRG">#REF!</definedName>
    <definedName name="TTDesiredLevelOfEvidenceItems">'[6]Global Data'!$B$92:$B$95</definedName>
    <definedName name="TwoStepMisstatementIdentified">'[6]Two Step Revenue Testing Master'!$C$85</definedName>
    <definedName name="TwoStepTolerableEstMisstmtCalc">'[6]Two Step Revenue Testing Master'!$T$45</definedName>
    <definedName name="ty">#REF!</definedName>
    <definedName name="U">#REF!</definedName>
    <definedName name="U76Y">[1]база!#REF!</definedName>
    <definedName name="ui">#REF!</definedName>
    <definedName name="UJ">#REF!</definedName>
    <definedName name="UJHY">#REF!</definedName>
    <definedName name="UJYH">#REF!</definedName>
    <definedName name="UK">#REF!</definedName>
    <definedName name="UKIL">#REF!</definedName>
    <definedName name="UKM">#REF!</definedName>
    <definedName name="uku">#REF!</definedName>
    <definedName name="uky">#REF!</definedName>
    <definedName name="UM">#REF!</definedName>
    <definedName name="upi">#REF!</definedName>
    <definedName name="usd">#REF!</definedName>
    <definedName name="ut">#REF!</definedName>
    <definedName name="UY">#REF!</definedName>
    <definedName name="v">#REF!</definedName>
    <definedName name="vAL">#REF!</definedName>
    <definedName name="vb">#REF!</definedName>
    <definedName name="VC">#REF!</definedName>
    <definedName name="VCX">#REF!</definedName>
    <definedName name="VFC">#REF!</definedName>
    <definedName name="W">#REF!</definedName>
    <definedName name="wa">#REF!</definedName>
    <definedName name="WDW">[1]база!#REF!</definedName>
    <definedName name="WE">#REF!</definedName>
    <definedName name="WEGRHTJ">#REF!</definedName>
    <definedName name="werty">#REF!</definedName>
    <definedName name="WF">#REF!</definedName>
    <definedName name="wqa">#REF!</definedName>
    <definedName name="wr">OFFSET(#REF!,1,-1,MAX(2,COUNTA(OFFSET(#REF!,1,0,16382,1))+1),1)</definedName>
    <definedName name="wrn.Aging._.and._.Trend._.Analysis." hidden="1">{#N/A,#N/A,FALSE,"Aging Summary";#N/A,#N/A,FALSE,"Ratio Analysis";#N/A,#N/A,FALSE,"Test 120 Day Accts";#N/A,#N/A,FALSE,"Tickmarks"}</definedName>
    <definedName name="WS">#REF!</definedName>
    <definedName name="WSF">#REF!</definedName>
    <definedName name="x">#REF!</definedName>
    <definedName name="XA">#REF!</definedName>
    <definedName name="xbbf">#REF!</definedName>
    <definedName name="xcvvb">#REF!</definedName>
    <definedName name="xfbf">#REF!</definedName>
    <definedName name="xfgn">#REF!</definedName>
    <definedName name="xgg">#REF!</definedName>
    <definedName name="xgsg">#REF!</definedName>
    <definedName name="XS014562443">'[8]T-Securities_Trade 2001'!$F$5</definedName>
    <definedName name="xvv">#REF!</definedName>
    <definedName name="XZ">#REF!</definedName>
    <definedName name="Y">[1]база!#REF!</definedName>
    <definedName name="Y65T">#REF!</definedName>
    <definedName name="Y6T">#REF!</definedName>
    <definedName name="Y6T5">#REF!</definedName>
    <definedName name="ybtv">'[5]Граница-спрямо премиите 2006'!#REF!</definedName>
    <definedName name="yh">#REF!</definedName>
    <definedName name="YHT">#REF!</definedName>
    <definedName name="YHTGR">#REF!</definedName>
    <definedName name="YIK">[1]база!#REF!</definedName>
    <definedName name="yj">#REF!</definedName>
    <definedName name="yjk">#REF!</definedName>
    <definedName name="yrj">#REF!</definedName>
    <definedName name="YT">#REF!</definedName>
    <definedName name="yu">#REF!</definedName>
    <definedName name="YUYYI">#REF!</definedName>
    <definedName name="z">#REF!</definedName>
    <definedName name="zb">#REF!</definedName>
    <definedName name="zsfvf">#REF!</definedName>
    <definedName name="А7">#REF!</definedName>
    <definedName name="АКВИЗ">#REF!</definedName>
    <definedName name="бх">#REF!</definedName>
    <definedName name="гг">'[5]Граница-спрямо премиите 2006'!#REF!</definedName>
    <definedName name="гнффг">#REF!</definedName>
    <definedName name="гнх">#REF!</definedName>
    <definedName name="гр">#REF!</definedName>
    <definedName name="гтйн">#REF!</definedName>
    <definedName name="ГФ">#REF!</definedName>
    <definedName name="дгг">#REF!</definedName>
    <definedName name="ДЗН">#REF!</definedName>
    <definedName name="еф">#REF!</definedName>
    <definedName name="ждв">#REF!</definedName>
    <definedName name="зтх">#REF!</definedName>
    <definedName name="ИЗГ_ДОГ">#REF!</definedName>
    <definedName name="ИЗПЛ_АКТ_З">#REF!</definedName>
    <definedName name="ИЗПЛ_ДИР_З">#REF!</definedName>
    <definedName name="йгрф">#REF!</definedName>
    <definedName name="КОМ">#REF!</definedName>
    <definedName name="КОРП_Д">#REF!</definedName>
    <definedName name="КОРП_ДАН">#REF!</definedName>
    <definedName name="ку">#REF!</definedName>
    <definedName name="куй">#REF!</definedName>
    <definedName name="ли">#REF!</definedName>
    <definedName name="лиъх">#REF!</definedName>
    <definedName name="мм">#REF!</definedName>
    <definedName name="НЕТО_П">#REF!</definedName>
    <definedName name="нфг">#REF!</definedName>
    <definedName name="ОБЕЗЩ_ПРЕЗ">#REF!</definedName>
    <definedName name="ОБР_ПРЕДЛ">#REF!</definedName>
    <definedName name="ОРГ_Р">#REF!</definedName>
    <definedName name="П1">'[5]Граница-спрямо премиите 2006'!$B$45</definedName>
    <definedName name="П2">'[5]Граница-спрямо премиите 2006'!$B$48</definedName>
    <definedName name="ПП">'[5]Граница-спрямо премиите 2006'!$B$2</definedName>
    <definedName name="ПП_ПР_АКПР">#REF!</definedName>
    <definedName name="ППкрай">'[5]Граница-спрямо премиите 2006'!$B$8</definedName>
    <definedName name="ППн">'[5]Граница-спрямо премиите 2006'!#REF!</definedName>
    <definedName name="ППначало">'[5]Граница-спрямо премиите 2006'!$B$5</definedName>
    <definedName name="ППркрай11">'[5]Граница-спрямо премиите 2006'!$B$19</definedName>
    <definedName name="ППркрай12">'[5]Граница-спрямо премиите 2006'!$B$30</definedName>
    <definedName name="ППркрай13">'[5]Граница-спрямо премиите 2006'!$B$41</definedName>
    <definedName name="ППрначало11">'[5]Граница-спрямо премиите 2006'!$B$16</definedName>
    <definedName name="ППрначало12">'[5]Граница-спрямо премиите 2006'!$B$27</definedName>
    <definedName name="ППрначало13">'[5]Граница-спрямо премиите 2006'!$B$38</definedName>
    <definedName name="ПР_М">#REF!</definedName>
    <definedName name="Пр11">'[5]Граница-спрямо премиите 2006'!$B$13</definedName>
    <definedName name="Пр12">'[5]Граница-спрямо премиите 2006'!$B$24</definedName>
    <definedName name="Пр13">'[5]Граница-спрямо премиите 2006'!$B$35</definedName>
    <definedName name="ПРЕМ_АКТ_ПР">#REF!</definedName>
    <definedName name="ПРЕМ_ДИР_З">#REF!</definedName>
    <definedName name="проц_необ">#REF!</definedName>
    <definedName name="проц_необ_пас">#REF!</definedName>
    <definedName name="ПРОЦ_РЕГР">#REF!</definedName>
    <definedName name="Р_ЦУ">#REF!</definedName>
    <definedName name="РЕКЛАМА">#REF!</definedName>
    <definedName name="сд">#REF!</definedName>
    <definedName name="сдв">#REF!</definedName>
    <definedName name="сдге">#REF!</definedName>
    <definedName name="сдс">#REF!</definedName>
    <definedName name="СМ661">#REF!</definedName>
    <definedName name="СМ681">#REF!</definedName>
    <definedName name="срх">#REF!</definedName>
    <definedName name="сф">#REF!</definedName>
    <definedName name="сфг">#REF!</definedName>
    <definedName name="тг">#REF!</definedName>
    <definedName name="тхх">#REF!</definedName>
    <definedName name="Ф_ЗЕМ">#REF!</definedName>
    <definedName name="фгн">#REF!</definedName>
    <definedName name="фн">#REF!</definedName>
    <definedName name="хтрф">#REF!</definedName>
    <definedName name="ъйф">#REF!</definedName>
  </definedNames>
  <calcPr calcId="191029"/>
</workbook>
</file>

<file path=xl/calcChain.xml><?xml version="1.0" encoding="utf-8"?>
<calcChain xmlns="http://schemas.openxmlformats.org/spreadsheetml/2006/main">
  <c r="C63" i="1" l="1"/>
  <c r="C45" i="1"/>
  <c r="D66" i="1"/>
  <c r="D46" i="1"/>
  <c r="C46" i="1"/>
  <c r="C10" i="1" l="1"/>
  <c r="C14" i="1"/>
  <c r="C19" i="1" s="1"/>
  <c r="H14" i="11" l="1"/>
  <c r="F10" i="21" l="1"/>
  <c r="E11" i="21"/>
  <c r="F9" i="21" l="1"/>
  <c r="F11" i="21" s="1"/>
  <c r="E21" i="42" l="1"/>
  <c r="E12" i="42"/>
  <c r="L17" i="11"/>
  <c r="L21" i="11" s="1"/>
  <c r="I17" i="11"/>
  <c r="H21" i="11"/>
  <c r="L58" i="11"/>
  <c r="K58" i="11"/>
  <c r="I58" i="11"/>
  <c r="H58" i="11"/>
  <c r="L35" i="11"/>
  <c r="K35" i="11"/>
  <c r="I35" i="11"/>
  <c r="H35" i="11"/>
  <c r="K21" i="11"/>
  <c r="L14" i="11"/>
  <c r="K14" i="11"/>
  <c r="I14" i="11"/>
  <c r="L7" i="11"/>
  <c r="K7" i="11"/>
  <c r="C115" i="11"/>
  <c r="B115" i="11"/>
  <c r="H60" i="11" l="1"/>
  <c r="F11" i="42"/>
  <c r="F12" i="42" s="1"/>
  <c r="F16" i="42"/>
  <c r="F21" i="42" s="1"/>
  <c r="I21" i="11"/>
  <c r="I60" i="11" s="1"/>
  <c r="E23" i="42"/>
  <c r="L60" i="11"/>
  <c r="K60" i="11"/>
  <c r="F23" i="42" l="1"/>
  <c r="L15" i="20" l="1"/>
  <c r="K15" i="20"/>
  <c r="I15" i="20"/>
  <c r="H15" i="20"/>
  <c r="L10" i="20"/>
  <c r="H18" i="20" l="1"/>
  <c r="K18" i="20" l="1"/>
  <c r="I18" i="20"/>
  <c r="I32" i="20" s="1"/>
  <c r="I34" i="20" s="1"/>
  <c r="H32" i="20"/>
  <c r="H34" i="20" s="1"/>
  <c r="K32" i="20" l="1"/>
  <c r="K34" i="20" s="1"/>
  <c r="L18" i="20"/>
  <c r="L32" i="20" s="1"/>
  <c r="L34" i="20" s="1"/>
  <c r="C4" i="38" l="1"/>
  <c r="C24" i="38" s="1"/>
  <c r="B4" i="38"/>
  <c r="B24" i="38" s="1"/>
  <c r="A35" i="44"/>
  <c r="A30" i="44"/>
  <c r="A25" i="44"/>
  <c r="G38" i="44"/>
  <c r="F38" i="44"/>
  <c r="E38" i="44"/>
  <c r="D38" i="44"/>
  <c r="C38" i="44"/>
  <c r="B38" i="44"/>
  <c r="H37" i="44"/>
  <c r="H36" i="44"/>
  <c r="H38" i="44" s="1"/>
  <c r="G33" i="44"/>
  <c r="F33" i="44"/>
  <c r="E33" i="44"/>
  <c r="D33" i="44"/>
  <c r="C33" i="44"/>
  <c r="B33" i="44"/>
  <c r="H32" i="44"/>
  <c r="H31" i="44"/>
  <c r="H33" i="44" s="1"/>
  <c r="G28" i="44"/>
  <c r="F28" i="44"/>
  <c r="E28" i="44"/>
  <c r="D28" i="44"/>
  <c r="C28" i="44"/>
  <c r="B28" i="44"/>
  <c r="H27" i="44"/>
  <c r="H26" i="44"/>
  <c r="H28" i="44" s="1"/>
  <c r="D19" i="44"/>
  <c r="C19" i="44"/>
  <c r="B19" i="44"/>
  <c r="D14" i="44"/>
  <c r="C14" i="44"/>
  <c r="B14" i="44"/>
  <c r="D7" i="44"/>
  <c r="C7" i="44"/>
  <c r="B7" i="44"/>
  <c r="C120" i="11"/>
  <c r="B120" i="11"/>
  <c r="B41" i="21" l="1"/>
  <c r="D41" i="21"/>
  <c r="C41" i="21"/>
  <c r="H30" i="21"/>
  <c r="H29" i="21"/>
  <c r="H25" i="21"/>
  <c r="H24" i="21"/>
  <c r="E26" i="21"/>
  <c r="F26" i="21"/>
  <c r="G26" i="21"/>
  <c r="E31" i="21"/>
  <c r="F31" i="21"/>
  <c r="G31" i="21"/>
  <c r="C11" i="21"/>
  <c r="B11" i="21"/>
  <c r="D48" i="43"/>
  <c r="E48" i="43"/>
  <c r="B39" i="43"/>
  <c r="B48" i="43" s="1"/>
  <c r="C39" i="43"/>
  <c r="C48" i="43" s="1"/>
  <c r="D39" i="43"/>
  <c r="E39" i="43"/>
  <c r="B43" i="43"/>
  <c r="C43" i="43"/>
  <c r="D43" i="43"/>
  <c r="E43" i="43"/>
  <c r="F43" i="43"/>
  <c r="A46" i="43"/>
  <c r="A47" i="43"/>
  <c r="A48" i="43"/>
  <c r="F17" i="43"/>
  <c r="E35" i="43"/>
  <c r="E15" i="43" s="1"/>
  <c r="E18" i="43" s="1"/>
  <c r="D35" i="43"/>
  <c r="D15" i="43" s="1"/>
  <c r="D18" i="43" s="1"/>
  <c r="C35" i="43"/>
  <c r="C15" i="43" s="1"/>
  <c r="C18" i="43" s="1"/>
  <c r="B35" i="43"/>
  <c r="B15" i="43" s="1"/>
  <c r="B18" i="43" s="1"/>
  <c r="F34" i="43"/>
  <c r="F33" i="43"/>
  <c r="F32" i="43"/>
  <c r="E29" i="43"/>
  <c r="E9" i="43" s="1"/>
  <c r="E12" i="43" s="1"/>
  <c r="D29" i="43"/>
  <c r="C29" i="43"/>
  <c r="C9" i="43" s="1"/>
  <c r="C12" i="43" s="1"/>
  <c r="B29" i="43"/>
  <c r="F28" i="43"/>
  <c r="F27" i="43"/>
  <c r="F26" i="43"/>
  <c r="F39" i="43" s="1"/>
  <c r="F16" i="43"/>
  <c r="F11" i="43"/>
  <c r="F10" i="43"/>
  <c r="D9" i="43"/>
  <c r="D12" i="43" s="1"/>
  <c r="C21" i="42"/>
  <c r="B21" i="42"/>
  <c r="C7" i="42"/>
  <c r="B7" i="42"/>
  <c r="D17" i="41"/>
  <c r="D19" i="41" s="1"/>
  <c r="C17" i="41"/>
  <c r="C19" i="41" s="1"/>
  <c r="B17" i="41"/>
  <c r="B19" i="41" s="1"/>
  <c r="D14" i="41"/>
  <c r="C14" i="41"/>
  <c r="B14" i="41"/>
  <c r="D9" i="41"/>
  <c r="C9" i="41"/>
  <c r="B9" i="41"/>
  <c r="D23" i="40"/>
  <c r="C23" i="40"/>
  <c r="B23" i="40"/>
  <c r="D16" i="40"/>
  <c r="C16" i="40"/>
  <c r="B16" i="40"/>
  <c r="D9" i="40"/>
  <c r="C9" i="40"/>
  <c r="B9" i="40"/>
  <c r="C35" i="11"/>
  <c r="B35" i="11"/>
  <c r="F48" i="43" l="1"/>
  <c r="H26" i="21"/>
  <c r="B37" i="43"/>
  <c r="B47" i="43" s="1"/>
  <c r="F47" i="43" s="1"/>
  <c r="F35" i="43"/>
  <c r="B9" i="43"/>
  <c r="D20" i="43"/>
  <c r="D46" i="43" s="1"/>
  <c r="C37" i="43"/>
  <c r="C47" i="43" s="1"/>
  <c r="F29" i="43"/>
  <c r="D37" i="43"/>
  <c r="D47" i="43" s="1"/>
  <c r="E37" i="43"/>
  <c r="E47" i="43" s="1"/>
  <c r="E20" i="43"/>
  <c r="E46" i="43" s="1"/>
  <c r="C20" i="43"/>
  <c r="C46" i="43" s="1"/>
  <c r="F15" i="43"/>
  <c r="F18" i="43" s="1"/>
  <c r="C12" i="42"/>
  <c r="F37" i="43" l="1"/>
  <c r="F9" i="43"/>
  <c r="F12" i="43" s="1"/>
  <c r="F20" i="43" s="1"/>
  <c r="B12" i="43"/>
  <c r="B20" i="43" s="1"/>
  <c r="B46" i="43" s="1"/>
  <c r="F46" i="43" s="1"/>
  <c r="B12" i="42"/>
  <c r="C23" i="42"/>
  <c r="B23" i="42" l="1"/>
  <c r="D34" i="6"/>
  <c r="C34" i="6"/>
  <c r="B34" i="6"/>
  <c r="D22" i="6"/>
  <c r="C22" i="6"/>
  <c r="B22" i="6"/>
  <c r="D14" i="6"/>
  <c r="C14" i="6"/>
  <c r="B14" i="6"/>
  <c r="B31" i="21"/>
  <c r="H31" i="21"/>
  <c r="B26" i="21"/>
  <c r="D16" i="24"/>
  <c r="C16" i="24"/>
  <c r="B16" i="24"/>
  <c r="B9" i="24"/>
  <c r="B32" i="20"/>
  <c r="B15" i="20"/>
  <c r="B64" i="16"/>
  <c r="B53" i="16"/>
  <c r="B40" i="16"/>
  <c r="B44" i="16" s="1"/>
  <c r="B47" i="16" s="1"/>
  <c r="B55" i="16" s="1"/>
  <c r="B28" i="16"/>
  <c r="B18" i="16"/>
  <c r="B58" i="11"/>
  <c r="B21" i="11"/>
  <c r="B14" i="11"/>
  <c r="B60" i="11" l="1"/>
  <c r="B34" i="20"/>
  <c r="D24" i="6"/>
  <c r="C24" i="6"/>
  <c r="B24" i="6"/>
  <c r="E21" i="11" l="1"/>
  <c r="E35" i="11"/>
  <c r="F35" i="11"/>
  <c r="C33" i="38" l="1"/>
  <c r="B33" i="38"/>
  <c r="C9" i="38"/>
  <c r="B9" i="38" l="1"/>
  <c r="C12" i="38"/>
  <c r="B12" i="38"/>
  <c r="C9" i="24"/>
  <c r="D9" i="24"/>
  <c r="D31" i="21"/>
  <c r="C31" i="21"/>
  <c r="C26" i="21"/>
  <c r="D26" i="21"/>
  <c r="A28" i="21"/>
  <c r="A23" i="21"/>
  <c r="C20" i="38" l="1"/>
  <c r="B20" i="38"/>
  <c r="B8" i="37"/>
  <c r="B15" i="37" s="1"/>
  <c r="B24" i="37" s="1"/>
  <c r="B31" i="37" s="1"/>
  <c r="C8" i="37"/>
  <c r="C15" i="37" s="1"/>
  <c r="C24" i="37" s="1"/>
  <c r="C31" i="37" s="1"/>
  <c r="F32" i="20"/>
  <c r="E32" i="20"/>
  <c r="C32" i="20"/>
  <c r="F15" i="20"/>
  <c r="E15" i="20"/>
  <c r="C15" i="20"/>
  <c r="C10" i="20"/>
  <c r="F10" i="20" s="1"/>
  <c r="B10" i="20"/>
  <c r="E10" i="20" s="1"/>
  <c r="C64" i="16"/>
  <c r="D64" i="16"/>
  <c r="C53" i="16"/>
  <c r="D53" i="16"/>
  <c r="C40" i="16"/>
  <c r="C44" i="16" s="1"/>
  <c r="C47" i="16" s="1"/>
  <c r="D40" i="16"/>
  <c r="D44" i="16" s="1"/>
  <c r="D47" i="16" s="1"/>
  <c r="C28" i="16"/>
  <c r="D28" i="16"/>
  <c r="C18" i="16"/>
  <c r="D18" i="16"/>
  <c r="C8" i="16"/>
  <c r="C32" i="16" s="1"/>
  <c r="C58" i="16" s="1"/>
  <c r="D8" i="16"/>
  <c r="D32" i="16" s="1"/>
  <c r="D58" i="16" s="1"/>
  <c r="B8" i="16"/>
  <c r="B32" i="16" s="1"/>
  <c r="B58" i="16" s="1"/>
  <c r="F58" i="11"/>
  <c r="E58" i="11"/>
  <c r="F21" i="11"/>
  <c r="F14" i="11"/>
  <c r="E14" i="11"/>
  <c r="C58" i="11"/>
  <c r="C21" i="11"/>
  <c r="C14" i="11"/>
  <c r="C7" i="11"/>
  <c r="F7" i="11" s="1"/>
  <c r="B7" i="11"/>
  <c r="E7" i="11" s="1"/>
  <c r="C36" i="6"/>
  <c r="D6" i="6"/>
  <c r="D28" i="6" s="1"/>
  <c r="C6" i="6"/>
  <c r="C28" i="6" s="1"/>
  <c r="B6" i="6"/>
  <c r="B28" i="6" s="1"/>
  <c r="C60" i="11" l="1"/>
  <c r="C55" i="16"/>
  <c r="D55" i="16"/>
  <c r="C34" i="20"/>
  <c r="B36" i="6"/>
  <c r="D36" i="6"/>
  <c r="E60" i="11"/>
  <c r="E34" i="20"/>
  <c r="F60" i="11"/>
  <c r="C67" i="1"/>
  <c r="F34" i="20"/>
  <c r="B7" i="38" l="1"/>
  <c r="B22" i="38" s="1"/>
  <c r="D67" i="1"/>
  <c r="C7" i="38"/>
  <c r="C22" i="38" s="1"/>
  <c r="C26" i="37"/>
  <c r="C33" i="37"/>
  <c r="C65" i="16"/>
  <c r="B65" i="16"/>
  <c r="B33" i="37"/>
  <c r="B26" i="37"/>
  <c r="D19" i="1" l="1"/>
  <c r="C56" i="1"/>
  <c r="B35" i="37"/>
  <c r="B28" i="37"/>
  <c r="C28" i="37"/>
  <c r="C35" i="37"/>
  <c r="D56" i="1"/>
  <c r="D34" i="1" l="1"/>
  <c r="C69" i="1"/>
  <c r="C34" i="1"/>
  <c r="D69" i="1"/>
  <c r="D36" i="1" l="1"/>
  <c r="C36" i="1"/>
  <c r="B10" i="37"/>
  <c r="B17" i="37"/>
  <c r="B19" i="37" l="1"/>
  <c r="B12" i="37"/>
  <c r="C10" i="37"/>
  <c r="C17" i="37"/>
  <c r="C19" i="37" l="1"/>
  <c r="C12" i="37"/>
  <c r="C47" i="1" l="1"/>
  <c r="D47" i="1"/>
  <c r="D71" i="1" l="1"/>
  <c r="C71" i="1"/>
</calcChain>
</file>

<file path=xl/sharedStrings.xml><?xml version="1.0" encoding="utf-8"?>
<sst xmlns="http://schemas.openxmlformats.org/spreadsheetml/2006/main" count="621" uniqueCount="302">
  <si>
    <t>Активи</t>
  </si>
  <si>
    <t>‘000 лв.</t>
  </si>
  <si>
    <t>Нетекущи активи</t>
  </si>
  <si>
    <t>Инвестиции в дъщерни предприятия</t>
  </si>
  <si>
    <t>Инвестиции в асоциирани предприятия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</si>
  <si>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</si>
  <si>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</si>
  <si>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</si>
  <si>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</si>
  <si>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Текущи активи</t>
  </si>
  <si>
    <t>Материални запаси</t>
  </si>
  <si>
    <t>Краткосрочни финансови активи</t>
  </si>
  <si>
    <t>Търговски и други вземания</t>
  </si>
  <si>
    <t>Вземания във връзка с данъци върху дохода</t>
  </si>
  <si>
    <t>Пари и парични еквиваленти</t>
  </si>
  <si>
    <t>Активи и групи за освобождаване, класифицирани като държани за продажба</t>
  </si>
  <si>
    <t>Общо активи</t>
  </si>
  <si>
    <t>Собствен капитал и пасиви</t>
  </si>
  <si>
    <t>Собствен капитал</t>
  </si>
  <si>
    <t>Премиен резерв</t>
  </si>
  <si>
    <t>Други резерви</t>
  </si>
  <si>
    <t>Общо собствен капитал</t>
  </si>
  <si>
    <t>Пасиви</t>
  </si>
  <si>
    <t>Нетекущи пасиви</t>
  </si>
  <si>
    <t>Провизии</t>
  </si>
  <si>
    <t>Пенсионни и други задължения към персонала</t>
  </si>
  <si>
    <t>Задължения по финансов лизинг</t>
  </si>
  <si>
    <t>Търговски и други задължения</t>
  </si>
  <si>
    <t>Текущи пасиви</t>
  </si>
  <si>
    <t>Краткосрочни задължения към свързани лица</t>
  </si>
  <si>
    <t>Задължения за данъци върху дохода</t>
  </si>
  <si>
    <t>Общо пасиви</t>
  </si>
  <si>
    <t>Общо собствен капитал и пасиви</t>
  </si>
  <si>
    <t xml:space="preserve">Имоти, машини и съоръжения  </t>
  </si>
  <si>
    <t>Основен / Акционерен капитал</t>
  </si>
  <si>
    <t>Неразпределена печалба / (Натрупана загуба)</t>
  </si>
  <si>
    <t>Репутация</t>
  </si>
  <si>
    <t>Група активи</t>
  </si>
  <si>
    <t>Други</t>
  </si>
  <si>
    <t xml:space="preserve">Общо       </t>
  </si>
  <si>
    <t>Брутна балансова стойност</t>
  </si>
  <si>
    <t>Новопридобити активи, закупени</t>
  </si>
  <si>
    <t>Отписани активи</t>
  </si>
  <si>
    <t>Амортизация</t>
  </si>
  <si>
    <t>Амортизация и обезценка</t>
  </si>
  <si>
    <t>Амортизация за периода</t>
  </si>
  <si>
    <t>Амортизация на отписани активи</t>
  </si>
  <si>
    <t xml:space="preserve">Салдо към 31 декември </t>
  </si>
  <si>
    <t>Натрупана обезценка</t>
  </si>
  <si>
    <t>Салдо към 31 декември</t>
  </si>
  <si>
    <t>Балансова стойност към 31 декември</t>
  </si>
  <si>
    <t>ХХХХ</t>
  </si>
  <si>
    <t>YYYY</t>
  </si>
  <si>
    <t>ZZZZ</t>
  </si>
  <si>
    <t>Разпределение на репутацията към 31 декември</t>
  </si>
  <si>
    <t>Разпределение на репутация към единици генериращи парични потоци</t>
  </si>
  <si>
    <t>Отписана репутация при отписани единици участващи във формирането и</t>
  </si>
  <si>
    <t>Общо</t>
  </si>
  <si>
    <t>Балансова стойност на заложени активи</t>
  </si>
  <si>
    <t>Балансова стойност към 31 декември:</t>
  </si>
  <si>
    <t>Приходи</t>
  </si>
  <si>
    <t>XXXXXX</t>
  </si>
  <si>
    <t>Общо  финансови активи</t>
  </si>
  <si>
    <t>Дългосрочни</t>
  </si>
  <si>
    <t>Краткосрочни</t>
  </si>
  <si>
    <t>Краткосрочни вземания от свързани лица</t>
  </si>
  <si>
    <t>Надплатени авансови вноски</t>
  </si>
  <si>
    <t>Имоти, машини и съоръжения</t>
  </si>
  <si>
    <t>Отсрочени данъци</t>
  </si>
  <si>
    <t>Активи, класифицирани като държани за продажба</t>
  </si>
  <si>
    <t>Пасиви, класифицирани като държани за продажба</t>
  </si>
  <si>
    <t>Балансовата стойност на активите и пасивите, предназначени за продажба</t>
  </si>
  <si>
    <t>XXXX</t>
  </si>
  <si>
    <t>XXXXX</t>
  </si>
  <si>
    <t>Разходи за материали</t>
  </si>
  <si>
    <t>Разходи за персонала</t>
  </si>
  <si>
    <t>Други разходи</t>
  </si>
  <si>
    <t>Финансови разходи</t>
  </si>
  <si>
    <t>Загуба преди данъци при оценка по справедлива стойност, намалена с разходите по продажбата</t>
  </si>
  <si>
    <t>Финансови приходи</t>
  </si>
  <si>
    <t>Оперативната печалба/загуба на групата за освобождаване до датата на продажба и резултатът от преоценката и продажбата на активите и пасивите</t>
  </si>
  <si>
    <t>Оперативна дейност</t>
  </si>
  <si>
    <t>Инвестиционна дейност</t>
  </si>
  <si>
    <t>Финансова дейност</t>
  </si>
  <si>
    <t xml:space="preserve">Парични потоци от преустановени дейности </t>
  </si>
  <si>
    <t>IFRS 5</t>
  </si>
  <si>
    <t>Начално салдо</t>
  </si>
  <si>
    <t>Крайно салдо</t>
  </si>
  <si>
    <t>Текущи</t>
  </si>
  <si>
    <t>Нетекущи</t>
  </si>
  <si>
    <t>Финансови пасиви, отчитани по справедлива стойност в печалбата или загубата:</t>
  </si>
  <si>
    <t>Финансови пасиви, отчитани по амортизирана стойност:</t>
  </si>
  <si>
    <t>Общо балансова стойност</t>
  </si>
  <si>
    <t>Банкови заеми</t>
  </si>
  <si>
    <t>Търговски заеми</t>
  </si>
  <si>
    <t>Лихви</t>
  </si>
  <si>
    <t>Цесии</t>
  </si>
  <si>
    <t>ХХХХХХ</t>
  </si>
  <si>
    <t>ХХХХХ</t>
  </si>
  <si>
    <t>Дължими минимални лизингови плащания</t>
  </si>
  <si>
    <t>Над 5 години</t>
  </si>
  <si>
    <t>Лизингови плащания</t>
  </si>
  <si>
    <t>Дисконтиране</t>
  </si>
  <si>
    <t>Нетна настояща стойност</t>
  </si>
  <si>
    <t>До 1  година</t>
  </si>
  <si>
    <t>Дългосрочни търговски и други задължения</t>
  </si>
  <si>
    <t>Краткосрочни търговски и други задължения</t>
  </si>
  <si>
    <t>Вземане</t>
  </si>
  <si>
    <t>Промяна в справедливата стойност на инвестиционни имоти</t>
  </si>
  <si>
    <t>Амортизация и обезценка на нефинансови активи</t>
  </si>
  <si>
    <t xml:space="preserve">Средно претеглен брой акции </t>
  </si>
  <si>
    <t>Корекции</t>
  </si>
  <si>
    <t>Нетни промени в оборотния капитал</t>
  </si>
  <si>
    <t>Приходи от лихви и дивиденти</t>
  </si>
  <si>
    <t>Хеджиране на паричен поток, рекласифициран от другия всеобхватен доход</t>
  </si>
  <si>
    <t>Разходи за лихви</t>
  </si>
  <si>
    <t>Обезценка на финансови активи</t>
  </si>
  <si>
    <t>Промяна на справедливата стойност на финансови пасиви, призната в печалбата или загубата</t>
  </si>
  <si>
    <t>Печалба от продажба на нефинансови активи</t>
  </si>
  <si>
    <t>Разходи по плащания на базата на акции</t>
  </si>
  <si>
    <t>Разходи за лихви по планове с дефинирани доходи</t>
  </si>
  <si>
    <t>Разходи за текущ и минал трудов стаж</t>
  </si>
  <si>
    <t>Възвръщаемост на активи по плана</t>
  </si>
  <si>
    <t>Общо корекции</t>
  </si>
  <si>
    <t>Промяна в материалните запаси</t>
  </si>
  <si>
    <t>Промяна в търговските и други вземания</t>
  </si>
  <si>
    <t>Промяна в търговските и други задължения</t>
  </si>
  <si>
    <t>Промяна в провизиите</t>
  </si>
  <si>
    <t>Промяна във вземанията по договори за строителство и свързаните с тях други задължения</t>
  </si>
  <si>
    <t>Общо промени в оборотния капитал</t>
  </si>
  <si>
    <t>Корекции на паричен поток изготвен по непрекия метод</t>
  </si>
  <si>
    <t>Приходи/Разходи от промяна на справедливата стойност на финансови активи, признати в печалбата или загубата</t>
  </si>
  <si>
    <t>Приходи/Разходи от валутни операции</t>
  </si>
  <si>
    <t>Statement of financial position</t>
  </si>
  <si>
    <t>Comprehensive income statement</t>
  </si>
  <si>
    <t xml:space="preserve">Средно претеглен брой акции с намалена стойност </t>
  </si>
  <si>
    <t>Доход/ (загуба) на акция с намалена стойност (в лв. за акция)</t>
  </si>
  <si>
    <t>Продължаващи дейности</t>
  </si>
  <si>
    <t>Преустановени дейности</t>
  </si>
  <si>
    <t>Лихви във връзка с корпоративен данък</t>
  </si>
  <si>
    <t>Дългосрочни заеми</t>
  </si>
  <si>
    <t>Краткосрочни заеми</t>
  </si>
  <si>
    <t xml:space="preserve">Новопридобити активи, закупени </t>
  </si>
  <si>
    <t xml:space="preserve">Салдо към 1 януари </t>
  </si>
  <si>
    <t xml:space="preserve">Придобита репутация в резултат на бизнес комбинация </t>
  </si>
  <si>
    <t xml:space="preserve">Рекласифицирана репутация като държана за продажба </t>
  </si>
  <si>
    <t xml:space="preserve">Нетни валутни курсови разлики </t>
  </si>
  <si>
    <t xml:space="preserve">Призната загуба от обезценка </t>
  </si>
  <si>
    <t xml:space="preserve">Отписана обезценка при отписани единици участващи във формирането и </t>
  </si>
  <si>
    <t xml:space="preserve">Рекласифицирана обезценка като държана за продажба </t>
  </si>
  <si>
    <t>Активи с право на ползване</t>
  </si>
  <si>
    <t>Check</t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</si>
  <si>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</t>
    </r>
  </si>
  <si>
    <r>
      <t>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 с намалена стойност</t>
    </r>
  </si>
  <si>
    <t>Салдо към 1 януари 2020 г.</t>
  </si>
  <si>
    <t>Салдо към 1 януари 2019 г.</t>
  </si>
  <si>
    <t>Салдо към 31 декември 2019 г.</t>
  </si>
  <si>
    <t>Салдо към 31 декември 2020 г.</t>
  </si>
  <si>
    <t>Салдо към  31 декември 2020 г.</t>
  </si>
  <si>
    <t>Балансова стойност към 31 декември 2020 г.</t>
  </si>
  <si>
    <t>Салдо към  31 декември 2019 г.</t>
  </si>
  <si>
    <t>Балансова стойност към 31 декември 2019 г.</t>
  </si>
  <si>
    <t>Балансова стойност към 31 декември 2018 г.</t>
  </si>
  <si>
    <t>Дългови инструменти по амортизирана стойност:</t>
  </si>
  <si>
    <t xml:space="preserve">    Облигации</t>
  </si>
  <si>
    <t xml:space="preserve">    Държавни ценни книжа</t>
  </si>
  <si>
    <t xml:space="preserve">    Предоставени заеми</t>
  </si>
  <si>
    <t>Дългови инструменти по справедлива стойност през друг всеобхватен доход</t>
  </si>
  <si>
    <t>Капиталови инструменти по справедлива стойност през друг всеобхватен доход</t>
  </si>
  <si>
    <t xml:space="preserve">    Борсови капиталови инструменти</t>
  </si>
  <si>
    <t xml:space="preserve">    Неборсови капиталови инструменти</t>
  </si>
  <si>
    <t>Финансови активи по справедлива стойност през печалбата или загубата</t>
  </si>
  <si>
    <t>Активи по договори</t>
  </si>
  <si>
    <t>Пасиви по договори</t>
  </si>
  <si>
    <t>Текущи активи по договор, свързани с доставка на ИТ услуги</t>
  </si>
  <si>
    <t>Текущи активи по договор, свързани с доставка на специализирано оборудване</t>
  </si>
  <si>
    <t>Признати очаквани кредитни загуби</t>
  </si>
  <si>
    <t>Общо активи по договор</t>
  </si>
  <si>
    <t>Нетекущи активи, признати за разходи, възникнали за изпълнение на договори</t>
  </si>
  <si>
    <t>Пасиви по договор – програма за лоялност</t>
  </si>
  <si>
    <t>Пасиви по договор – получени аванси за доставка на ИТ услуги</t>
  </si>
  <si>
    <t>Общо пасиви по договор</t>
  </si>
  <si>
    <t>Активи и пасиви по договор</t>
  </si>
  <si>
    <t xml:space="preserve">    Коректив за очаквани кредитни загуби</t>
  </si>
  <si>
    <t>Деривативи</t>
  </si>
  <si>
    <t>Други дългосрочни активи</t>
  </si>
  <si>
    <t>Предплащания и други активи</t>
  </si>
  <si>
    <t>Справедлива стойност:</t>
  </si>
  <si>
    <t>Форуърден договор в щатски долари - хеджиране на парични потоци</t>
  </si>
  <si>
    <t>Други форуърдни валутни договори (държани за търгуване)</t>
  </si>
  <si>
    <t>Деривативни финансови активи</t>
  </si>
  <si>
    <t>Деривативни финансови пасиви</t>
  </si>
  <si>
    <t>Нетна справедлива стойност на деривативите</t>
  </si>
  <si>
    <t>Oтсрочени персонализирани разходи по договори с клиенти</t>
  </si>
  <si>
    <t>Предплащания</t>
  </si>
  <si>
    <t>Други текущи активи</t>
  </si>
  <si>
    <t>Други нетекущи активи</t>
  </si>
  <si>
    <t>Общо предплащания и други активи</t>
  </si>
  <si>
    <t>Задължения за лизинг</t>
  </si>
  <si>
    <t xml:space="preserve">Брой на активите с право на ползване </t>
  </si>
  <si>
    <t>Диапазон на оставащия срок</t>
  </si>
  <si>
    <t>Средно аритметично
оставащ
срок на наема</t>
  </si>
  <si>
    <t>Брой договори за лизинг
с променлива плащания свързано с
индекс</t>
  </si>
  <si>
    <t>Брой договори за лизинг с опция за закупуване</t>
  </si>
  <si>
    <t>Брой договори за лизинг с опция за удължаване</t>
  </si>
  <si>
    <t>Брой договори за лизинг
с опция за прекратяване</t>
  </si>
  <si>
    <t>10-20 години</t>
  </si>
  <si>
    <t>14-16 години</t>
  </si>
  <si>
    <t>2-6 години</t>
  </si>
  <si>
    <t>15 години</t>
  </si>
  <si>
    <t>3 години</t>
  </si>
  <si>
    <t>От 1 до 2 години</t>
  </si>
  <si>
    <t>От 2 до 3 години</t>
  </si>
  <si>
    <t>От 3 до 4 години</t>
  </si>
  <si>
    <t>От 4 до 5 години</t>
  </si>
  <si>
    <t>Lease payments not recognised as a liability</t>
  </si>
  <si>
    <t>Лизинг на активи с ниска стойност</t>
  </si>
  <si>
    <t>Променливи лизингови плащания</t>
  </si>
  <si>
    <t>Лизинг на активи до 12 месеца</t>
  </si>
  <si>
    <t xml:space="preserve">Дългови инструменти по амортизирана стойност </t>
  </si>
  <si>
    <t>Балансова стойност (амортизирана стойност):</t>
  </si>
  <si>
    <t>xxx</t>
  </si>
  <si>
    <t>-</t>
  </si>
  <si>
    <t>(ххх)</t>
  </si>
  <si>
    <t>Балансова стойност</t>
  </si>
  <si>
    <t>Справедлива стойност</t>
  </si>
  <si>
    <t xml:space="preserve"> Дългови инструменти по справедлива стойност през друг всеобхватен доход</t>
  </si>
  <si>
    <t>Общо дългови инструменти по справедлива стойност през друг всеобхватен доход</t>
  </si>
  <si>
    <t xml:space="preserve">    Котирани капиталови инструменти</t>
  </si>
  <si>
    <t xml:space="preserve">    Некотирани капиталови инструменти</t>
  </si>
  <si>
    <t>Общо капиталови инструменти по справедлива стойност през друг всеобхватен доход</t>
  </si>
  <si>
    <t>Финансови активи по справедлива стойност в печалбата или загубата</t>
  </si>
  <si>
    <t>Борсови дългови инструменти</t>
  </si>
  <si>
    <t>ххх</t>
  </si>
  <si>
    <t>Некотирани дългови инструменти</t>
  </si>
  <si>
    <t>Борсови капиталови инструменти</t>
  </si>
  <si>
    <t>Некотирани капиталови инструменти</t>
  </si>
  <si>
    <t xml:space="preserve">Финансови активи, държани за търгуване </t>
  </si>
  <si>
    <t xml:space="preserve">Суми, признати в печалбата или загубата, на финансови активи, оценявани по справедлива стойност </t>
  </si>
  <si>
    <t xml:space="preserve">Дивиденти от капиталови инструменти по справедлива стойност през друг всеобхватен доход, признати в печалба или загуба </t>
  </si>
  <si>
    <t>Ххх</t>
  </si>
  <si>
    <t>Свързани с инвестиции, отписани през периода</t>
  </si>
  <si>
    <t>Свързани с инвестиции, държани в края на отчетния период</t>
  </si>
  <si>
    <t>Печалби/(Загуби) от промяна в справедливата стойност на капиталови инвестиции по справедлива стойност през печалбата или загубата, призната в други приходи /(разходи)</t>
  </si>
  <si>
    <t>Печалби/(Загуби) от промяна в справедливата стойност на капиталови инструменти по справедлива стойност през печалбата или загубата, призната в други приходи/(разходи)</t>
  </si>
  <si>
    <t>Печалби от промяна в справедливата стойност на условни възнаграждения, признати в печалбата/(загуба) от преустановени дейности</t>
  </si>
  <si>
    <t>Текущи вземания по лизингови договори</t>
  </si>
  <si>
    <t xml:space="preserve">Вземания по лизингови договори </t>
  </si>
  <si>
    <t>Вземания по лизингови договори</t>
  </si>
  <si>
    <t>Вземания по лизингови договори от юридически лица</t>
  </si>
  <si>
    <t>Вземания по лизингови договори от физически лица</t>
  </si>
  <si>
    <t>Обезценка за очаквани кредитни загуби и загуби от обезценка</t>
  </si>
  <si>
    <t>Нетекущи вземания по лизингови договори</t>
  </si>
  <si>
    <t>Бъдещи минимални лизингови постъпления</t>
  </si>
  <si>
    <t>А17</t>
  </si>
  <si>
    <r>
      <t>Печалба/(Загуба)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оперативната дейност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</si>
  <si>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преустановени дейности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</si>
  <si>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 за данъци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</si>
  <si>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за годината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</si>
  <si>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преоценка и продажба</t>
    </r>
  </si>
  <si>
    <r>
      <t>Печалба/</t>
    </r>
    <r>
      <rPr>
        <sz val="11"/>
        <color rgb="FFFF0000"/>
        <rFont val="Calibri"/>
        <family val="2"/>
        <charset val="204"/>
        <scheme val="minor"/>
      </rPr>
      <t>(Загуба)</t>
    </r>
    <r>
      <rPr>
        <sz val="11"/>
        <color rgb="FF000000"/>
        <rFont val="Calibri"/>
        <family val="2"/>
        <charset val="204"/>
        <scheme val="minor"/>
      </rPr>
      <t xml:space="preserve"> от продажба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</si>
  <si>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данъци</t>
    </r>
  </si>
  <si>
    <r>
      <t xml:space="preserve">Общо 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rFont val="Calibri"/>
        <family val="2"/>
        <charset val="204"/>
        <scheme val="minor"/>
      </rPr>
      <t xml:space="preserve"> от преоценка и продажба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</si>
  <si>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 xml:space="preserve">(Загуба)  </t>
    </r>
    <r>
      <rPr>
        <b/>
        <sz val="11"/>
        <color rgb="FF000000"/>
        <rFont val="Calibri"/>
        <family val="2"/>
        <charset val="204"/>
        <scheme val="minor"/>
      </rPr>
      <t>за годината от преустановени дейности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</si>
  <si>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продължаващи дейности</t>
    </r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</si>
  <si>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 (загуба)</t>
    </r>
    <r>
      <rPr>
        <b/>
        <sz val="11"/>
        <color theme="1"/>
        <rFont val="Calibri"/>
        <family val="2"/>
        <charset val="204"/>
        <scheme val="minor"/>
      </rPr>
      <t xml:space="preserve"> на акция (в лв. за акция)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</si>
  <si>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преустановени дейности</t>
    </r>
  </si>
  <si>
    <r>
      <t xml:space="preserve">Промяна в </t>
    </r>
    <r>
      <rPr>
        <sz val="11"/>
        <color rgb="FF000000"/>
        <rFont val="Calibri"/>
        <family val="2"/>
        <charset val="204"/>
        <scheme val="minor"/>
      </rPr>
      <t>пенсионни и други задължения към персонала</t>
    </r>
  </si>
  <si>
    <t>Сметка</t>
  </si>
  <si>
    <t>Наименование</t>
  </si>
  <si>
    <t>Оборот</t>
  </si>
  <si>
    <t>Дебит</t>
  </si>
  <si>
    <t>Кредит</t>
  </si>
  <si>
    <t xml:space="preserve">Дебит </t>
  </si>
  <si>
    <t>DIFF</t>
  </si>
  <si>
    <t>Алианц Банк - Получен дългоср.заем 22.12.2016</t>
  </si>
  <si>
    <t>Алианц Банк - Задължения по лихви 22.12.2016</t>
  </si>
  <si>
    <t>Фин.р-ди за бъд.пер.-Алианц такса управл.на к-т</t>
  </si>
  <si>
    <t>Фин.разходи за бъд.периоди - Нотар.такси</t>
  </si>
  <si>
    <t>Фин.разходи за бъд.периоди - Застраховка</t>
  </si>
  <si>
    <t>Фин.р-ди за бъд.пер.-Алианц такса предв.проучване</t>
  </si>
  <si>
    <t xml:space="preserve">    Дялове във инвестиционен фонд</t>
  </si>
  <si>
    <t>Акции</t>
  </si>
  <si>
    <t>Облигации</t>
  </si>
  <si>
    <t>Дялове в инвестиционни фондове</t>
  </si>
  <si>
    <r>
      <t xml:space="preserve">    </t>
    </r>
    <r>
      <rPr>
        <sz val="11"/>
        <color rgb="FFFF0000"/>
        <rFont val="Garamond"/>
        <family val="1"/>
        <charset val="204"/>
      </rPr>
      <t>Облигации</t>
    </r>
  </si>
  <si>
    <r>
      <t xml:space="preserve">    </t>
    </r>
    <r>
      <rPr>
        <sz val="11"/>
        <color rgb="FFFF0000"/>
        <rFont val="Garamond"/>
        <family val="1"/>
        <charset val="204"/>
      </rPr>
      <t>Държавни ценни книжа</t>
    </r>
  </si>
  <si>
    <t>Задължения за данъци</t>
  </si>
  <si>
    <t>Вземания за данъци</t>
  </si>
  <si>
    <t>Текуща печалба / (Загуба)</t>
  </si>
  <si>
    <t xml:space="preserve">ИНДИВИДУАЛЕН ОТЧЕТ ЗА ФИНАНСОВОТО СЪСТОЯНИЕ </t>
  </si>
  <si>
    <t>към 31 март 2024 година</t>
  </si>
  <si>
    <t>"ТЕРЕМ - ХОЛДИНГ" ЕАД</t>
  </si>
  <si>
    <t>въвеждане на компютри със стойност на придобиване 15947 (прехвърляне аот 617 в 20)</t>
  </si>
  <si>
    <t xml:space="preserve">начисляване амортизация за 2 месеца </t>
  </si>
  <si>
    <t xml:space="preserve">прехвърляне на инвестиционен имот </t>
  </si>
  <si>
    <t xml:space="preserve">начисляване амортизация за 1 месец </t>
  </si>
  <si>
    <t>Изпълнителен директор:</t>
  </si>
  <si>
    <t>Калин Андреев Димитров</t>
  </si>
  <si>
    <t>Главен счетоводител:</t>
  </si>
  <si>
    <t>Иван Евтимов Евтимов</t>
  </si>
  <si>
    <t>Нематериални активи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</si>
</sst>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\ _л_в_._-;\-* #,##0\ _л_в_._-;_-* &quot;-&quot;\ _л_в_._-;_-@_-"/>
    <numFmt numFmtId="165" formatCode="_-* #,##0.00\ _л_в_._-;\-* #,##0.00\ _л_в_._-;_-* &quot;-&quot;??\ _л_в_._-;_-@_-"/>
    <numFmt numFmtId="166" formatCode="_(* #,##0.00_);_(* \(#,##0.00\);_(* &quot;-&quot;??_);_(@_)"/>
    <numFmt numFmtId="167" formatCode="_(* #,##0_);_(* \(#,##0\);_(* &quot;-&quot;?_);_(@_)"/>
    <numFmt numFmtId="168" formatCode="_-* #,##0\ _л_в_._-;\-* #,##0\ _л_в_._-;_-* &quot;-&quot;??\ _л_в_._-;_-@_-"/>
  </numFmts>
  <fonts count="6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1"/>
      <color rgb="FF7030A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2"/>
      <color theme="1"/>
      <name val="Garamond"/>
      <family val="1"/>
      <charset val="204"/>
    </font>
    <font>
      <sz val="12"/>
      <color theme="1"/>
      <name val="Garamond"/>
      <family val="1"/>
      <charset val="204"/>
    </font>
    <font>
      <sz val="12"/>
      <color rgb="FF000000"/>
      <name val="Garamond"/>
      <family val="1"/>
      <charset val="204"/>
    </font>
    <font>
      <b/>
      <sz val="12"/>
      <name val="Garamond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aramond"/>
      <family val="1"/>
      <charset val="204"/>
    </font>
    <font>
      <b/>
      <i/>
      <sz val="12"/>
      <color rgb="FF7030A0"/>
      <name val="Garamond"/>
      <family val="1"/>
      <charset val="204"/>
    </font>
    <font>
      <b/>
      <i/>
      <sz val="12"/>
      <color theme="1"/>
      <name val="Garamond"/>
      <family val="1"/>
      <charset val="204"/>
    </font>
    <font>
      <b/>
      <sz val="12"/>
      <color rgb="FF000000"/>
      <name val="Garamond"/>
      <family val="1"/>
      <charset val="204"/>
    </font>
    <font>
      <b/>
      <i/>
      <sz val="12"/>
      <name val="Garamond"/>
      <family val="1"/>
      <charset val="204"/>
    </font>
    <font>
      <sz val="11"/>
      <color theme="1"/>
      <name val="Cambria"/>
      <family val="2"/>
      <charset val="204"/>
    </font>
    <font>
      <sz val="11"/>
      <name val="Garamond"/>
      <family val="1"/>
      <charset val="204"/>
    </font>
    <font>
      <b/>
      <i/>
      <sz val="11"/>
      <color rgb="FF7030A0"/>
      <name val="Garamond"/>
      <family val="1"/>
      <charset val="204"/>
    </font>
    <font>
      <sz val="11"/>
      <color rgb="FFFF0000"/>
      <name val="Garamond"/>
      <family val="1"/>
      <charset val="204"/>
    </font>
    <font>
      <b/>
      <i/>
      <sz val="11"/>
      <name val="Garamond"/>
      <family val="1"/>
      <charset val="204"/>
    </font>
    <font>
      <b/>
      <sz val="11"/>
      <name val="Garamond"/>
      <family val="1"/>
      <charset val="204"/>
    </font>
    <font>
      <b/>
      <sz val="11"/>
      <color rgb="FFFF0000"/>
      <name val="Garamond"/>
      <family val="1"/>
      <charset val="204"/>
    </font>
    <font>
      <b/>
      <sz val="11"/>
      <color theme="1"/>
      <name val="Garamond"/>
      <family val="1"/>
      <charset val="204"/>
    </font>
    <font>
      <sz val="11"/>
      <color theme="1"/>
      <name val="Garamond"/>
      <family val="1"/>
      <charset val="204"/>
    </font>
    <font>
      <b/>
      <sz val="11"/>
      <color rgb="FF000000"/>
      <name val="Garamond"/>
      <family val="1"/>
      <charset val="204"/>
    </font>
    <font>
      <sz val="11"/>
      <color rgb="FF000000"/>
      <name val="Garamond"/>
      <family val="1"/>
      <charset val="204"/>
    </font>
    <font>
      <b/>
      <i/>
      <sz val="11"/>
      <color theme="1"/>
      <name val="Garamond"/>
      <family val="1"/>
      <charset val="204"/>
    </font>
    <font>
      <b/>
      <sz val="13"/>
      <color theme="1"/>
      <name val="Garamond"/>
      <family val="1"/>
      <charset val="204"/>
    </font>
    <font>
      <sz val="11"/>
      <color rgb="FF7030A0"/>
      <name val="Garamond"/>
      <family val="1"/>
      <charset val="204"/>
    </font>
    <font>
      <b/>
      <sz val="11"/>
      <color rgb="FF7030A0"/>
      <name val="Garamond"/>
      <family val="1"/>
      <charset val="204"/>
    </font>
    <font>
      <i/>
      <sz val="11"/>
      <color theme="1"/>
      <name val="Garamond"/>
      <family val="1"/>
      <charset val="204"/>
    </font>
    <font>
      <b/>
      <i/>
      <sz val="11"/>
      <color rgb="FF000000"/>
      <name val="Garamond"/>
      <family val="1"/>
      <charset val="204"/>
    </font>
    <font>
      <sz val="11"/>
      <color rgb="FF222222"/>
      <name val="Garamond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rgb="FF7030A0"/>
      </top>
      <bottom/>
      <diagonal/>
    </border>
    <border>
      <left/>
      <right style="double">
        <color rgb="FF7030A0"/>
      </right>
      <top style="double">
        <color rgb="FF7030A0"/>
      </top>
      <bottom/>
      <diagonal/>
    </border>
    <border>
      <left/>
      <right style="double">
        <color rgb="FF7030A0"/>
      </right>
      <top/>
      <bottom/>
      <diagonal/>
    </border>
    <border>
      <left/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rgb="FF7030A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7030A0"/>
      </left>
      <right/>
      <top style="double">
        <color rgb="FF7030A0"/>
      </top>
      <bottom/>
      <diagonal/>
    </border>
    <border>
      <left style="double">
        <color rgb="FF7030A0"/>
      </left>
      <right/>
      <top/>
      <bottom/>
      <diagonal/>
    </border>
    <border>
      <left style="double">
        <color rgb="FF7030A0"/>
      </left>
      <right/>
      <top/>
      <bottom style="double">
        <color rgb="FF7030A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rgb="FF7030A0"/>
      </right>
      <top/>
      <bottom style="thin">
        <color indexed="64"/>
      </bottom>
      <diagonal/>
    </border>
    <border>
      <left/>
      <right style="double">
        <color rgb="FF7030A0"/>
      </right>
      <top style="thin">
        <color indexed="64"/>
      </top>
      <bottom style="thin">
        <color indexed="64"/>
      </bottom>
      <diagonal/>
    </border>
    <border>
      <left/>
      <right style="double">
        <color rgb="FF7030A0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27" applyNumberFormat="0" applyAlignment="0" applyProtection="0"/>
    <xf numFmtId="0" fontId="28" fillId="9" borderId="28" applyNumberFormat="0" applyAlignment="0" applyProtection="0"/>
    <xf numFmtId="0" fontId="29" fillId="9" borderId="27" applyNumberFormat="0" applyAlignment="0" applyProtection="0"/>
    <xf numFmtId="0" fontId="30" fillId="0" borderId="29" applyNumberFormat="0" applyFill="0" applyAlignment="0" applyProtection="0"/>
    <xf numFmtId="0" fontId="31" fillId="10" borderId="30" applyNumberFormat="0" applyAlignment="0" applyProtection="0"/>
    <xf numFmtId="0" fontId="6" fillId="0" borderId="0" applyNumberFormat="0" applyFill="0" applyBorder="0" applyAlignment="0" applyProtection="0"/>
    <xf numFmtId="0" fontId="1" fillId="11" borderId="31" applyNumberFormat="0" applyFont="0" applyAlignment="0" applyProtection="0"/>
    <xf numFmtId="0" fontId="32" fillId="0" borderId="0" applyNumberFormat="0" applyFill="0" applyBorder="0" applyAlignment="0" applyProtection="0"/>
    <xf numFmtId="0" fontId="7" fillId="0" borderId="32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0" fontId="40" fillId="0" borderId="0"/>
    <xf numFmtId="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46" fillId="0" borderId="0"/>
    <xf numFmtId="9" fontId="39" fillId="0" borderId="0" applyFont="0" applyFill="0" applyBorder="0" applyAlignment="0" applyProtection="0"/>
  </cellStyleXfs>
  <cellXfs count="306">
    <xf numFmtId="0" fontId="0" fillId="0" borderId="0" xfId="0"/>
    <xf numFmtId="0" fontId="4" fillId="0" borderId="0" xfId="0" applyFont="1"/>
    <xf numFmtId="0" fontId="7" fillId="0" borderId="0" xfId="0" applyFont="1"/>
    <xf numFmtId="0" fontId="2" fillId="0" borderId="0" xfId="0" applyFont="1"/>
    <xf numFmtId="0" fontId="11" fillId="2" borderId="0" xfId="0" applyFont="1" applyFill="1" applyAlignment="1">
      <alignment wrapText="1"/>
    </xf>
    <xf numFmtId="0" fontId="12" fillId="0" borderId="0" xfId="0" applyFont="1"/>
    <xf numFmtId="167" fontId="0" fillId="0" borderId="0" xfId="0" applyNumberFormat="1"/>
    <xf numFmtId="0" fontId="11" fillId="2" borderId="22" xfId="0" applyFont="1" applyFill="1" applyBorder="1" applyAlignment="1">
      <alignment wrapText="1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4" fillId="0" borderId="0" xfId="1" applyFont="1" applyAlignment="1" applyProtection="1"/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167" fontId="12" fillId="0" borderId="0" xfId="0" applyNumberFormat="1" applyFont="1" applyAlignment="1">
      <alignment horizontal="right" wrapText="1"/>
    </xf>
    <xf numFmtId="167" fontId="11" fillId="3" borderId="0" xfId="0" applyNumberFormat="1" applyFont="1" applyFill="1" applyAlignment="1">
      <alignment horizontal="right" wrapText="1"/>
    </xf>
    <xf numFmtId="0" fontId="12" fillId="0" borderId="0" xfId="0" applyFont="1" applyAlignment="1" applyProtection="1">
      <alignment wrapText="1"/>
      <protection locked="0"/>
    </xf>
    <xf numFmtId="167" fontId="12" fillId="0" borderId="0" xfId="0" applyNumberFormat="1" applyFont="1" applyAlignment="1" applyProtection="1">
      <alignment horizontal="right" wrapText="1"/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1" fillId="0" borderId="0" xfId="0" applyFont="1" applyAlignment="1">
      <alignment wrapText="1"/>
    </xf>
    <xf numFmtId="167" fontId="11" fillId="3" borderId="4" xfId="0" applyNumberFormat="1" applyFont="1" applyFill="1" applyBorder="1" applyAlignment="1">
      <alignment horizontal="right" wrapText="1"/>
    </xf>
    <xf numFmtId="167" fontId="11" fillId="0" borderId="0" xfId="0" applyNumberFormat="1" applyFont="1" applyAlignment="1">
      <alignment horizontal="right" wrapText="1"/>
    </xf>
    <xf numFmtId="167" fontId="12" fillId="0" borderId="0" xfId="0" applyNumberFormat="1" applyFont="1" applyAlignment="1">
      <alignment horizontal="right"/>
    </xf>
    <xf numFmtId="167" fontId="11" fillId="3" borderId="2" xfId="0" applyNumberFormat="1" applyFont="1" applyFill="1" applyBorder="1" applyAlignment="1">
      <alignment horizontal="right" wrapText="1"/>
    </xf>
    <xf numFmtId="167" fontId="11" fillId="3" borderId="1" xfId="0" applyNumberFormat="1" applyFont="1" applyFill="1" applyBorder="1" applyAlignment="1">
      <alignment horizontal="right"/>
    </xf>
    <xf numFmtId="167" fontId="12" fillId="0" borderId="4" xfId="0" applyNumberFormat="1" applyFont="1" applyBorder="1" applyAlignment="1">
      <alignment horizontal="right"/>
    </xf>
    <xf numFmtId="167" fontId="11" fillId="3" borderId="3" xfId="0" applyNumberFormat="1" applyFont="1" applyFill="1" applyBorder="1" applyAlignment="1">
      <alignment horizontal="right"/>
    </xf>
    <xf numFmtId="167" fontId="12" fillId="0" borderId="4" xfId="0" applyNumberFormat="1" applyFont="1" applyBorder="1"/>
    <xf numFmtId="167" fontId="11" fillId="3" borderId="3" xfId="0" applyNumberFormat="1" applyFont="1" applyFill="1" applyBorder="1"/>
    <xf numFmtId="167" fontId="12" fillId="0" borderId="0" xfId="0" applyNumberFormat="1" applyFont="1"/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7" fontId="12" fillId="0" borderId="0" xfId="0" applyNumberFormat="1" applyFont="1" applyProtection="1">
      <protection locked="0"/>
    </xf>
    <xf numFmtId="167" fontId="11" fillId="3" borderId="0" xfId="0" applyNumberFormat="1" applyFont="1" applyFill="1"/>
    <xf numFmtId="0" fontId="14" fillId="2" borderId="0" xfId="0" applyFont="1" applyFill="1"/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wrapText="1"/>
      <protection locked="0"/>
    </xf>
    <xf numFmtId="167" fontId="9" fillId="0" borderId="0" xfId="0" applyNumberFormat="1" applyFont="1" applyAlignment="1" applyProtection="1">
      <alignment horizontal="right" vertical="top" wrapText="1"/>
      <protection locked="0"/>
    </xf>
    <xf numFmtId="167" fontId="9" fillId="0" borderId="0" xfId="0" applyNumberFormat="1" applyFont="1" applyAlignment="1" applyProtection="1">
      <alignment horizontal="right" wrapText="1"/>
      <protection locked="0"/>
    </xf>
    <xf numFmtId="167" fontId="9" fillId="0" borderId="2" xfId="0" applyNumberFormat="1" applyFont="1" applyBorder="1" applyAlignment="1" applyProtection="1">
      <alignment horizontal="right" vertical="top" wrapText="1"/>
      <protection locked="0"/>
    </xf>
    <xf numFmtId="167" fontId="8" fillId="3" borderId="0" xfId="0" applyNumberFormat="1" applyFont="1" applyFill="1" applyAlignment="1">
      <alignment horizontal="right" vertical="top" wrapText="1"/>
    </xf>
    <xf numFmtId="167" fontId="9" fillId="0" borderId="0" xfId="0" applyNumberFormat="1" applyFont="1" applyAlignment="1">
      <alignment horizontal="right" vertical="top" wrapText="1"/>
    </xf>
    <xf numFmtId="167" fontId="9" fillId="3" borderId="2" xfId="0" applyNumberFormat="1" applyFont="1" applyFill="1" applyBorder="1" applyAlignment="1">
      <alignment horizontal="right" vertical="top" wrapText="1"/>
    </xf>
    <xf numFmtId="167" fontId="8" fillId="3" borderId="5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13" fillId="4" borderId="0" xfId="0" applyFont="1" applyFill="1" applyAlignment="1">
      <alignment horizontal="right" wrapText="1"/>
    </xf>
    <xf numFmtId="167" fontId="13" fillId="4" borderId="0" xfId="0" applyNumberFormat="1" applyFont="1" applyFill="1"/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167" fontId="0" fillId="0" borderId="0" xfId="0" applyNumberFormat="1" applyProtection="1">
      <protection locked="0"/>
    </xf>
    <xf numFmtId="167" fontId="7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right" vertical="top" wrapText="1"/>
    </xf>
    <xf numFmtId="167" fontId="0" fillId="0" borderId="2" xfId="0" applyNumberFormat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vertical="top" wrapText="1"/>
    </xf>
    <xf numFmtId="167" fontId="7" fillId="3" borderId="5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 applyProtection="1">
      <alignment horizontal="right" vertical="top" wrapText="1"/>
      <protection locked="0"/>
    </xf>
    <xf numFmtId="167" fontId="0" fillId="0" borderId="2" xfId="0" applyNumberFormat="1" applyBorder="1"/>
    <xf numFmtId="167" fontId="0" fillId="3" borderId="0" xfId="0" applyNumberFormat="1" applyFill="1"/>
    <xf numFmtId="167" fontId="0" fillId="3" borderId="1" xfId="0" applyNumberFormat="1" applyFill="1" applyBorder="1"/>
    <xf numFmtId="167" fontId="0" fillId="3" borderId="3" xfId="0" applyNumberFormat="1" applyFill="1" applyBorder="1"/>
    <xf numFmtId="167" fontId="0" fillId="0" borderId="2" xfId="0" applyNumberFormat="1" applyBorder="1" applyProtection="1">
      <protection locked="0"/>
    </xf>
    <xf numFmtId="0" fontId="16" fillId="4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>
      <alignment wrapText="1"/>
    </xf>
    <xf numFmtId="167" fontId="0" fillId="0" borderId="4" xfId="0" applyNumberFormat="1" applyBorder="1"/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167" fontId="0" fillId="3" borderId="0" xfId="0" applyNumberFormat="1" applyFill="1" applyAlignment="1">
      <alignment horizontal="right" vertical="top" wrapText="1"/>
    </xf>
    <xf numFmtId="167" fontId="0" fillId="3" borderId="2" xfId="0" applyNumberFormat="1" applyFill="1" applyBorder="1" applyAlignment="1">
      <alignment horizontal="right" vertical="top" wrapText="1"/>
    </xf>
    <xf numFmtId="167" fontId="7" fillId="3" borderId="2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>
      <alignment horizontal="right" vertical="top" wrapText="1"/>
    </xf>
    <xf numFmtId="167" fontId="7" fillId="3" borderId="0" xfId="0" applyNumberFormat="1" applyFont="1" applyFill="1"/>
    <xf numFmtId="0" fontId="12" fillId="0" borderId="0" xfId="0" applyFont="1" applyAlignment="1">
      <alignment horizontal="justify" vertical="center" wrapText="1"/>
    </xf>
    <xf numFmtId="0" fontId="11" fillId="0" borderId="0" xfId="0" applyFont="1" applyProtection="1">
      <protection locked="0"/>
    </xf>
    <xf numFmtId="167" fontId="7" fillId="0" borderId="0" xfId="0" applyNumberFormat="1" applyFont="1" applyProtection="1">
      <protection locked="0"/>
    </xf>
    <xf numFmtId="0" fontId="11" fillId="0" borderId="0" xfId="0" applyFont="1"/>
    <xf numFmtId="164" fontId="6" fillId="4" borderId="0" xfId="0" applyNumberFormat="1" applyFont="1" applyFill="1"/>
    <xf numFmtId="0" fontId="6" fillId="4" borderId="0" xfId="0" applyFont="1" applyFill="1"/>
    <xf numFmtId="0" fontId="9" fillId="0" borderId="0" xfId="0" applyFont="1"/>
    <xf numFmtId="0" fontId="11" fillId="2" borderId="13" xfId="0" applyFont="1" applyFill="1" applyBorder="1" applyAlignment="1">
      <alignment wrapText="1"/>
    </xf>
    <xf numFmtId="0" fontId="0" fillId="0" borderId="14" xfId="0" applyBorder="1"/>
    <xf numFmtId="0" fontId="0" fillId="0" borderId="15" xfId="0" applyBorder="1"/>
    <xf numFmtId="0" fontId="17" fillId="0" borderId="16" xfId="0" applyFont="1" applyBorder="1"/>
    <xf numFmtId="0" fontId="0" fillId="0" borderId="12" xfId="0" applyBorder="1"/>
    <xf numFmtId="0" fontId="0" fillId="0" borderId="16" xfId="0" applyBorder="1"/>
    <xf numFmtId="0" fontId="7" fillId="0" borderId="16" xfId="0" applyFont="1" applyBorder="1"/>
    <xf numFmtId="43" fontId="0" fillId="3" borderId="0" xfId="2" applyFont="1" applyFill="1" applyBorder="1"/>
    <xf numFmtId="0" fontId="12" fillId="0" borderId="16" xfId="0" applyFont="1" applyBorder="1"/>
    <xf numFmtId="0" fontId="0" fillId="0" borderId="17" xfId="0" applyBorder="1"/>
    <xf numFmtId="0" fontId="0" fillId="0" borderId="6" xfId="0" applyBorder="1"/>
    <xf numFmtId="0" fontId="0" fillId="0" borderId="18" xfId="0" applyBorder="1"/>
    <xf numFmtId="0" fontId="12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4" fontId="8" fillId="0" borderId="0" xfId="0" applyNumberFormat="1" applyFont="1" applyAlignment="1">
      <alignment horizontal="right" vertical="top" wrapText="1"/>
    </xf>
    <xf numFmtId="167" fontId="12" fillId="0" borderId="2" xfId="0" applyNumberFormat="1" applyFont="1" applyBorder="1" applyAlignment="1" applyProtection="1">
      <alignment horizontal="right"/>
      <protection locked="0"/>
    </xf>
    <xf numFmtId="0" fontId="9" fillId="2" borderId="0" xfId="0" applyFont="1" applyFill="1" applyAlignment="1">
      <alignment horizontal="right"/>
    </xf>
    <xf numFmtId="0" fontId="20" fillId="0" borderId="0" xfId="0" applyFont="1"/>
    <xf numFmtId="0" fontId="36" fillId="0" borderId="0" xfId="0" applyFont="1"/>
    <xf numFmtId="0" fontId="42" fillId="0" borderId="0" xfId="0" applyFont="1"/>
    <xf numFmtId="0" fontId="42" fillId="0" borderId="0" xfId="1" applyFont="1" applyAlignment="1" applyProtection="1"/>
    <xf numFmtId="167" fontId="36" fillId="0" borderId="0" xfId="0" applyNumberFormat="1" applyFont="1"/>
    <xf numFmtId="0" fontId="36" fillId="0" borderId="0" xfId="0" applyFont="1" applyProtection="1">
      <protection locked="0"/>
    </xf>
    <xf numFmtId="167" fontId="36" fillId="0" borderId="0" xfId="0" applyNumberFormat="1" applyFont="1" applyProtection="1">
      <protection locked="0"/>
    </xf>
    <xf numFmtId="0" fontId="35" fillId="0" borderId="0" xfId="0" applyFont="1"/>
    <xf numFmtId="167" fontId="36" fillId="3" borderId="3" xfId="0" applyNumberFormat="1" applyFont="1" applyFill="1" applyBorder="1"/>
    <xf numFmtId="164" fontId="36" fillId="0" borderId="0" xfId="0" applyNumberFormat="1" applyFont="1"/>
    <xf numFmtId="0" fontId="37" fillId="0" borderId="0" xfId="0" applyFont="1" applyAlignment="1">
      <alignment wrapText="1"/>
    </xf>
    <xf numFmtId="167" fontId="36" fillId="3" borderId="1" xfId="0" applyNumberFormat="1" applyFont="1" applyFill="1" applyBorder="1"/>
    <xf numFmtId="0" fontId="38" fillId="3" borderId="33" xfId="0" applyFont="1" applyFill="1" applyBorder="1"/>
    <xf numFmtId="0" fontId="38" fillId="3" borderId="34" xfId="0" applyFont="1" applyFill="1" applyBorder="1"/>
    <xf numFmtId="0" fontId="38" fillId="3" borderId="36" xfId="0" applyFont="1" applyFill="1" applyBorder="1"/>
    <xf numFmtId="0" fontId="38" fillId="3" borderId="37" xfId="0" applyFont="1" applyFill="1" applyBorder="1"/>
    <xf numFmtId="43" fontId="38" fillId="3" borderId="37" xfId="2" applyFont="1" applyFill="1" applyBorder="1" applyAlignment="1">
      <alignment horizontal="center"/>
    </xf>
    <xf numFmtId="43" fontId="38" fillId="3" borderId="38" xfId="2" applyFont="1" applyFill="1" applyBorder="1" applyAlignment="1">
      <alignment horizontal="center"/>
    </xf>
    <xf numFmtId="0" fontId="41" fillId="0" borderId="36" xfId="0" applyFont="1" applyBorder="1"/>
    <xf numFmtId="0" fontId="41" fillId="0" borderId="37" xfId="0" applyFont="1" applyBorder="1"/>
    <xf numFmtId="43" fontId="41" fillId="0" borderId="37" xfId="2" applyFont="1" applyBorder="1"/>
    <xf numFmtId="43" fontId="41" fillId="0" borderId="38" xfId="2" applyFont="1" applyBorder="1"/>
    <xf numFmtId="167" fontId="35" fillId="3" borderId="3" xfId="0" applyNumberFormat="1" applyFont="1" applyFill="1" applyBorder="1" applyAlignment="1">
      <alignment horizontal="right" wrapText="1"/>
    </xf>
    <xf numFmtId="0" fontId="36" fillId="0" borderId="0" xfId="0" applyFont="1" applyAlignment="1">
      <alignment vertical="top" wrapText="1"/>
    </xf>
    <xf numFmtId="0" fontId="45" fillId="2" borderId="0" xfId="0" applyFont="1" applyFill="1"/>
    <xf numFmtId="167" fontId="36" fillId="0" borderId="2" xfId="0" applyNumberFormat="1" applyFont="1" applyBorder="1"/>
    <xf numFmtId="0" fontId="44" fillId="0" borderId="0" xfId="0" applyFont="1" applyAlignment="1">
      <alignment wrapText="1"/>
    </xf>
    <xf numFmtId="167" fontId="35" fillId="3" borderId="3" xfId="0" applyNumberFormat="1" applyFont="1" applyFill="1" applyBorder="1"/>
    <xf numFmtId="0" fontId="44" fillId="0" borderId="0" xfId="0" applyFont="1" applyAlignment="1">
      <alignment horizontal="right" vertical="top" wrapText="1"/>
    </xf>
    <xf numFmtId="0" fontId="45" fillId="0" borderId="0" xfId="0" applyFont="1"/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vertical="top" wrapText="1"/>
    </xf>
    <xf numFmtId="167" fontId="36" fillId="3" borderId="0" xfId="0" applyNumberFormat="1" applyFont="1" applyFill="1"/>
    <xf numFmtId="0" fontId="35" fillId="0" borderId="0" xfId="0" applyFont="1" applyProtection="1">
      <protection locked="0"/>
    </xf>
    <xf numFmtId="0" fontId="35" fillId="0" borderId="4" xfId="0" applyFont="1" applyBorder="1" applyAlignment="1">
      <alignment horizontal="right" vertical="top" wrapText="1"/>
    </xf>
    <xf numFmtId="167" fontId="36" fillId="0" borderId="0" xfId="0" applyNumberFormat="1" applyFont="1" applyAlignment="1">
      <alignment horizontal="right" wrapText="1"/>
    </xf>
    <xf numFmtId="0" fontId="36" fillId="0" borderId="0" xfId="0" applyFont="1" applyAlignment="1" applyProtection="1">
      <alignment vertical="top" wrapText="1"/>
      <protection locked="0"/>
    </xf>
    <xf numFmtId="167" fontId="36" fillId="0" borderId="0" xfId="0" applyNumberFormat="1" applyFont="1" applyAlignment="1" applyProtection="1">
      <alignment horizontal="right" wrapText="1"/>
      <protection locked="0"/>
    </xf>
    <xf numFmtId="167" fontId="36" fillId="0" borderId="6" xfId="0" applyNumberFormat="1" applyFont="1" applyBorder="1" applyAlignment="1" applyProtection="1">
      <alignment horizontal="right" wrapText="1"/>
      <protection locked="0"/>
    </xf>
    <xf numFmtId="167" fontId="36" fillId="3" borderId="0" xfId="0" applyNumberFormat="1" applyFont="1" applyFill="1" applyAlignment="1">
      <alignment horizontal="right" wrapText="1"/>
    </xf>
    <xf numFmtId="167" fontId="35" fillId="0" borderId="0" xfId="0" applyNumberFormat="1" applyFont="1" applyAlignment="1">
      <alignment horizontal="right" wrapText="1"/>
    </xf>
    <xf numFmtId="0" fontId="35" fillId="3" borderId="0" xfId="0" applyFont="1" applyFill="1" applyAlignment="1">
      <alignment horizontal="right"/>
    </xf>
    <xf numFmtId="0" fontId="43" fillId="0" borderId="0" xfId="0" applyFont="1" applyAlignment="1">
      <alignment wrapText="1"/>
    </xf>
    <xf numFmtId="167" fontId="36" fillId="0" borderId="4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1" applyFont="1" applyAlignment="1" applyProtection="1"/>
    <xf numFmtId="0" fontId="5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 applyProtection="1">
      <alignment wrapText="1"/>
      <protection locked="0"/>
    </xf>
    <xf numFmtId="0" fontId="54" fillId="0" borderId="0" xfId="0" applyFont="1" applyAlignment="1">
      <alignment vertical="top" wrapText="1"/>
    </xf>
    <xf numFmtId="0" fontId="54" fillId="0" borderId="0" xfId="0" applyFont="1"/>
    <xf numFmtId="0" fontId="50" fillId="2" borderId="0" xfId="0" applyFont="1" applyFill="1"/>
    <xf numFmtId="0" fontId="55" fillId="3" borderId="0" xfId="0" applyFont="1" applyFill="1" applyAlignment="1">
      <alignment horizontal="right" vertical="top" wrapText="1"/>
    </xf>
    <xf numFmtId="167" fontId="54" fillId="0" borderId="0" xfId="0" applyNumberFormat="1" applyFont="1"/>
    <xf numFmtId="167" fontId="54" fillId="0" borderId="0" xfId="0" applyNumberFormat="1" applyFont="1" applyProtection="1">
      <protection locked="0"/>
    </xf>
    <xf numFmtId="0" fontId="54" fillId="0" borderId="0" xfId="0" applyFont="1" applyProtection="1">
      <protection locked="0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164" fontId="54" fillId="0" borderId="0" xfId="0" applyNumberFormat="1" applyFont="1"/>
    <xf numFmtId="0" fontId="54" fillId="0" borderId="0" xfId="0" applyFont="1" applyAlignment="1">
      <alignment horizontal="right" vertical="center" wrapText="1"/>
    </xf>
    <xf numFmtId="0" fontId="53" fillId="0" borderId="0" xfId="0" applyFont="1"/>
    <xf numFmtId="0" fontId="54" fillId="0" borderId="21" xfId="0" applyFont="1" applyBorder="1"/>
    <xf numFmtId="0" fontId="54" fillId="0" borderId="7" xfId="0" applyFont="1" applyBorder="1"/>
    <xf numFmtId="0" fontId="54" fillId="0" borderId="8" xfId="0" applyFont="1" applyBorder="1"/>
    <xf numFmtId="0" fontId="54" fillId="2" borderId="22" xfId="0" applyFont="1" applyFill="1" applyBorder="1" applyAlignment="1">
      <alignment vertical="top" wrapText="1"/>
    </xf>
    <xf numFmtId="0" fontId="53" fillId="2" borderId="0" xfId="0" applyFont="1" applyFill="1" applyAlignment="1">
      <alignment horizontal="right" wrapText="1"/>
    </xf>
    <xf numFmtId="0" fontId="53" fillId="2" borderId="9" xfId="0" applyFont="1" applyFill="1" applyBorder="1" applyAlignment="1">
      <alignment horizontal="right" wrapText="1"/>
    </xf>
    <xf numFmtId="0" fontId="53" fillId="2" borderId="22" xfId="0" applyFont="1" applyFill="1" applyBorder="1" applyAlignment="1">
      <alignment vertical="top" wrapText="1"/>
    </xf>
    <xf numFmtId="167" fontId="54" fillId="2" borderId="0" xfId="0" applyNumberFormat="1" applyFont="1" applyFill="1" applyAlignment="1">
      <alignment horizontal="right" wrapText="1"/>
    </xf>
    <xf numFmtId="167" fontId="54" fillId="2" borderId="9" xfId="0" applyNumberFormat="1" applyFont="1" applyFill="1" applyBorder="1" applyAlignment="1">
      <alignment horizontal="right" wrapText="1"/>
    </xf>
    <xf numFmtId="167" fontId="53" fillId="3" borderId="0" xfId="0" applyNumberFormat="1" applyFont="1" applyFill="1" applyAlignment="1">
      <alignment horizontal="right" wrapText="1"/>
    </xf>
    <xf numFmtId="0" fontId="58" fillId="0" borderId="0" xfId="0" applyFont="1"/>
    <xf numFmtId="0" fontId="51" fillId="2" borderId="22" xfId="0" applyFont="1" applyFill="1" applyBorder="1" applyAlignment="1">
      <alignment wrapText="1"/>
    </xf>
    <xf numFmtId="0" fontId="51" fillId="2" borderId="0" xfId="0" applyFont="1" applyFill="1" applyAlignment="1">
      <alignment wrapText="1"/>
    </xf>
    <xf numFmtId="0" fontId="47" fillId="2" borderId="22" xfId="0" applyFont="1" applyFill="1" applyBorder="1" applyAlignment="1">
      <alignment wrapText="1"/>
    </xf>
    <xf numFmtId="0" fontId="57" fillId="0" borderId="0" xfId="0" applyFont="1"/>
    <xf numFmtId="0" fontId="59" fillId="2" borderId="0" xfId="1" applyFont="1" applyFill="1" applyBorder="1" applyAlignment="1" applyProtection="1">
      <alignment horizontal="right" wrapText="1"/>
    </xf>
    <xf numFmtId="164" fontId="56" fillId="2" borderId="0" xfId="0" applyNumberFormat="1" applyFont="1" applyFill="1" applyAlignment="1">
      <alignment horizontal="right" wrapText="1"/>
    </xf>
    <xf numFmtId="164" fontId="56" fillId="2" borderId="9" xfId="0" applyNumberFormat="1" applyFont="1" applyFill="1" applyBorder="1" applyAlignment="1">
      <alignment horizontal="right" wrapText="1"/>
    </xf>
    <xf numFmtId="167" fontId="56" fillId="2" borderId="0" xfId="0" applyNumberFormat="1" applyFont="1" applyFill="1" applyAlignment="1">
      <alignment horizontal="right" wrapText="1"/>
    </xf>
    <xf numFmtId="167" fontId="56" fillId="2" borderId="9" xfId="0" applyNumberFormat="1" applyFont="1" applyFill="1" applyBorder="1" applyAlignment="1">
      <alignment horizontal="right" wrapText="1"/>
    </xf>
    <xf numFmtId="167" fontId="55" fillId="2" borderId="0" xfId="0" applyNumberFormat="1" applyFont="1" applyFill="1" applyAlignment="1">
      <alignment horizontal="right" wrapText="1"/>
    </xf>
    <xf numFmtId="167" fontId="55" fillId="2" borderId="9" xfId="0" applyNumberFormat="1" applyFont="1" applyFill="1" applyBorder="1" applyAlignment="1">
      <alignment horizontal="right" wrapText="1"/>
    </xf>
    <xf numFmtId="0" fontId="53" fillId="2" borderId="22" xfId="0" applyFont="1" applyFill="1" applyBorder="1" applyAlignment="1">
      <alignment wrapText="1"/>
    </xf>
    <xf numFmtId="0" fontId="56" fillId="2" borderId="0" xfId="0" applyFont="1" applyFill="1" applyAlignment="1">
      <alignment horizontal="right" wrapText="1"/>
    </xf>
    <xf numFmtId="0" fontId="47" fillId="2" borderId="0" xfId="0" applyFont="1" applyFill="1" applyAlignment="1">
      <alignment horizontal="right" wrapText="1"/>
    </xf>
    <xf numFmtId="0" fontId="56" fillId="2" borderId="9" xfId="0" applyFont="1" applyFill="1" applyBorder="1" applyAlignment="1">
      <alignment horizontal="right" wrapText="1"/>
    </xf>
    <xf numFmtId="0" fontId="59" fillId="2" borderId="0" xfId="0" applyFont="1" applyFill="1" applyAlignment="1">
      <alignment horizontal="right" wrapText="1"/>
    </xf>
    <xf numFmtId="167" fontId="53" fillId="2" borderId="0" xfId="0" applyNumberFormat="1" applyFont="1" applyFill="1" applyAlignment="1">
      <alignment horizontal="right" wrapText="1"/>
    </xf>
    <xf numFmtId="167" fontId="53" fillId="2" borderId="9" xfId="0" applyNumberFormat="1" applyFont="1" applyFill="1" applyBorder="1" applyAlignment="1">
      <alignment horizontal="right" wrapText="1"/>
    </xf>
    <xf numFmtId="0" fontId="47" fillId="36" borderId="22" xfId="0" applyFont="1" applyFill="1" applyBorder="1"/>
    <xf numFmtId="0" fontId="59" fillId="36" borderId="0" xfId="0" applyFont="1" applyFill="1"/>
    <xf numFmtId="164" fontId="54" fillId="36" borderId="0" xfId="0" applyNumberFormat="1" applyFont="1" applyFill="1"/>
    <xf numFmtId="164" fontId="54" fillId="36" borderId="9" xfId="0" applyNumberFormat="1" applyFont="1" applyFill="1" applyBorder="1"/>
    <xf numFmtId="0" fontId="51" fillId="2" borderId="22" xfId="0" applyFont="1" applyFill="1" applyBorder="1" applyAlignment="1">
      <alignment vertical="top" wrapText="1"/>
    </xf>
    <xf numFmtId="0" fontId="60" fillId="2" borderId="0" xfId="0" applyFont="1" applyFill="1" applyAlignment="1">
      <alignment wrapText="1"/>
    </xf>
    <xf numFmtId="164" fontId="53" fillId="2" borderId="0" xfId="0" applyNumberFormat="1" applyFont="1" applyFill="1" applyAlignment="1">
      <alignment horizontal="right" wrapText="1"/>
    </xf>
    <xf numFmtId="164" fontId="53" fillId="2" borderId="9" xfId="0" applyNumberFormat="1" applyFont="1" applyFill="1" applyBorder="1" applyAlignment="1">
      <alignment horizontal="right" wrapText="1"/>
    </xf>
    <xf numFmtId="0" fontId="59" fillId="2" borderId="0" xfId="0" applyFont="1" applyFill="1" applyAlignment="1">
      <alignment wrapText="1"/>
    </xf>
    <xf numFmtId="16" fontId="59" fillId="2" borderId="0" xfId="1" applyNumberFormat="1" applyFont="1" applyFill="1" applyBorder="1" applyAlignment="1" applyProtection="1">
      <alignment horizontal="right" wrapText="1"/>
    </xf>
    <xf numFmtId="0" fontId="47" fillId="2" borderId="22" xfId="0" applyFont="1" applyFill="1" applyBorder="1" applyAlignment="1">
      <alignment vertical="top" wrapText="1"/>
    </xf>
    <xf numFmtId="0" fontId="53" fillId="2" borderId="23" xfId="0" applyFont="1" applyFill="1" applyBorder="1" applyAlignment="1">
      <alignment vertical="top" wrapText="1"/>
    </xf>
    <xf numFmtId="0" fontId="53" fillId="2" borderId="10" xfId="0" applyFont="1" applyFill="1" applyBorder="1" applyAlignment="1">
      <alignment vertical="top" wrapText="1"/>
    </xf>
    <xf numFmtId="167" fontId="53" fillId="2" borderId="10" xfId="0" applyNumberFormat="1" applyFont="1" applyFill="1" applyBorder="1" applyAlignment="1">
      <alignment vertical="top" wrapText="1"/>
    </xf>
    <xf numFmtId="167" fontId="53" fillId="2" borderId="11" xfId="0" applyNumberFormat="1" applyFont="1" applyFill="1" applyBorder="1" applyAlignment="1">
      <alignment vertical="top" wrapText="1"/>
    </xf>
    <xf numFmtId="0" fontId="56" fillId="0" borderId="0" xfId="0" applyFont="1" applyAlignment="1">
      <alignment wrapText="1"/>
    </xf>
    <xf numFmtId="0" fontId="49" fillId="0" borderId="0" xfId="0" applyFont="1" applyAlignment="1" applyProtection="1">
      <alignment wrapText="1"/>
      <protection locked="0"/>
    </xf>
    <xf numFmtId="167" fontId="56" fillId="0" borderId="0" xfId="0" applyNumberFormat="1" applyFont="1" applyAlignment="1" applyProtection="1">
      <alignment horizontal="right" vertical="top" wrapText="1"/>
      <protection locked="0"/>
    </xf>
    <xf numFmtId="167" fontId="56" fillId="0" borderId="2" xfId="0" applyNumberFormat="1" applyFont="1" applyBorder="1" applyAlignment="1" applyProtection="1">
      <alignment horizontal="right" vertical="top" wrapText="1"/>
      <protection locked="0"/>
    </xf>
    <xf numFmtId="167" fontId="56" fillId="3" borderId="2" xfId="0" applyNumberFormat="1" applyFont="1" applyFill="1" applyBorder="1" applyAlignment="1">
      <alignment horizontal="right" vertical="top" wrapText="1"/>
    </xf>
    <xf numFmtId="164" fontId="56" fillId="0" borderId="4" xfId="0" applyNumberFormat="1" applyFont="1" applyBorder="1" applyAlignment="1">
      <alignment horizontal="right" vertical="top" wrapText="1"/>
    </xf>
    <xf numFmtId="164" fontId="56" fillId="0" borderId="0" xfId="0" applyNumberFormat="1" applyFont="1" applyAlignment="1">
      <alignment vertical="top" wrapText="1"/>
    </xf>
    <xf numFmtId="167" fontId="56" fillId="0" borderId="0" xfId="0" applyNumberFormat="1" applyFont="1" applyAlignment="1">
      <alignment horizontal="right" vertical="top" wrapText="1"/>
    </xf>
    <xf numFmtId="164" fontId="56" fillId="3" borderId="3" xfId="0" applyNumberFormat="1" applyFont="1" applyFill="1" applyBorder="1" applyAlignment="1">
      <alignment horizontal="right" vertical="top" wrapText="1"/>
    </xf>
    <xf numFmtId="0" fontId="61" fillId="0" borderId="0" xfId="0" applyFont="1"/>
    <xf numFmtId="0" fontId="54" fillId="0" borderId="0" xfId="0" applyFont="1" applyAlignment="1">
      <alignment horizontal="justify" vertical="center" wrapText="1"/>
    </xf>
    <xf numFmtId="0" fontId="53" fillId="0" borderId="0" xfId="0" applyFont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4" fillId="0" borderId="2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49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53" fillId="0" borderId="1" xfId="0" applyFont="1" applyBorder="1" applyAlignment="1">
      <alignment horizontal="right" vertical="center" wrapText="1"/>
    </xf>
    <xf numFmtId="168" fontId="54" fillId="0" borderId="0" xfId="0" applyNumberFormat="1" applyFont="1" applyAlignment="1">
      <alignment horizontal="right" vertical="center" wrapText="1"/>
    </xf>
    <xf numFmtId="168" fontId="53" fillId="0" borderId="2" xfId="0" applyNumberFormat="1" applyFont="1" applyBorder="1" applyAlignment="1">
      <alignment horizontal="right" vertical="center" wrapText="1"/>
    </xf>
    <xf numFmtId="0" fontId="62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63" fillId="0" borderId="0" xfId="0" applyFont="1" applyAlignment="1">
      <alignment horizontal="justify" vertical="center" wrapText="1"/>
    </xf>
    <xf numFmtId="167" fontId="56" fillId="0" borderId="0" xfId="0" applyNumberFormat="1" applyFont="1" applyAlignment="1">
      <alignment horizontal="right" wrapText="1"/>
    </xf>
    <xf numFmtId="0" fontId="50" fillId="0" borderId="0" xfId="0" applyFont="1"/>
    <xf numFmtId="0" fontId="53" fillId="0" borderId="0" xfId="0" applyFont="1" applyAlignment="1">
      <alignment horizontal="right" vertical="top" wrapText="1"/>
    </xf>
    <xf numFmtId="167" fontId="54" fillId="0" borderId="0" xfId="0" applyNumberFormat="1" applyFont="1" applyAlignment="1" applyProtection="1">
      <alignment horizontal="right" vertical="top" wrapText="1"/>
      <protection locked="0"/>
    </xf>
    <xf numFmtId="167" fontId="54" fillId="0" borderId="2" xfId="0" applyNumberFormat="1" applyFont="1" applyBorder="1" applyAlignment="1" applyProtection="1">
      <alignment horizontal="right" vertical="top" wrapText="1"/>
      <protection locked="0"/>
    </xf>
    <xf numFmtId="0" fontId="53" fillId="0" borderId="0" xfId="0" applyFont="1" applyAlignment="1">
      <alignment vertical="top" wrapText="1"/>
    </xf>
    <xf numFmtId="0" fontId="53" fillId="0" borderId="4" xfId="0" applyFont="1" applyBorder="1" applyAlignment="1">
      <alignment horizontal="right" vertical="top" wrapText="1"/>
    </xf>
    <xf numFmtId="0" fontId="53" fillId="3" borderId="4" xfId="0" applyFont="1" applyFill="1" applyBorder="1" applyAlignment="1">
      <alignment horizontal="right" vertical="top" wrapText="1"/>
    </xf>
    <xf numFmtId="0" fontId="53" fillId="3" borderId="0" xfId="0" applyFont="1" applyFill="1" applyAlignment="1">
      <alignment horizontal="right" vertical="top" wrapText="1"/>
    </xf>
    <xf numFmtId="1" fontId="54" fillId="0" borderId="0" xfId="0" applyNumberFormat="1" applyFont="1"/>
    <xf numFmtId="167" fontId="53" fillId="3" borderId="0" xfId="0" applyNumberFormat="1" applyFont="1" applyFill="1" applyAlignment="1">
      <alignment horizontal="left" wrapText="1"/>
    </xf>
    <xf numFmtId="0" fontId="53" fillId="0" borderId="4" xfId="0" applyFont="1" applyBorder="1" applyAlignment="1">
      <alignment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vertical="top" wrapText="1"/>
    </xf>
    <xf numFmtId="167" fontId="54" fillId="3" borderId="2" xfId="0" applyNumberFormat="1" applyFont="1" applyFill="1" applyBorder="1" applyAlignment="1">
      <alignment horizontal="right" vertical="top" wrapText="1"/>
    </xf>
    <xf numFmtId="167" fontId="53" fillId="3" borderId="2" xfId="0" applyNumberFormat="1" applyFont="1" applyFill="1" applyBorder="1" applyAlignment="1">
      <alignment horizontal="right" vertical="top" wrapText="1"/>
    </xf>
    <xf numFmtId="167" fontId="54" fillId="0" borderId="0" xfId="0" applyNumberFormat="1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wrapText="1"/>
    </xf>
    <xf numFmtId="167" fontId="56" fillId="36" borderId="0" xfId="0" applyNumberFormat="1" applyFont="1" applyFill="1" applyAlignment="1">
      <alignment horizontal="right" wrapText="1"/>
    </xf>
    <xf numFmtId="167" fontId="56" fillId="36" borderId="9" xfId="0" applyNumberFormat="1" applyFont="1" applyFill="1" applyBorder="1" applyAlignment="1">
      <alignment horizontal="right" wrapText="1"/>
    </xf>
    <xf numFmtId="167" fontId="56" fillId="0" borderId="9" xfId="0" applyNumberFormat="1" applyFont="1" applyBorder="1" applyAlignment="1">
      <alignment horizontal="right" wrapText="1"/>
    </xf>
    <xf numFmtId="14" fontId="53" fillId="2" borderId="9" xfId="0" applyNumberFormat="1" applyFont="1" applyFill="1" applyBorder="1" applyAlignment="1" applyProtection="1">
      <alignment horizontal="right" wrapText="1"/>
      <protection locked="0"/>
    </xf>
    <xf numFmtId="14" fontId="53" fillId="2" borderId="0" xfId="0" applyNumberFormat="1" applyFont="1" applyFill="1" applyAlignment="1" applyProtection="1">
      <alignment horizontal="right" wrapText="1"/>
      <protection locked="0"/>
    </xf>
    <xf numFmtId="0" fontId="54" fillId="0" borderId="2" xfId="0" applyFont="1" applyBorder="1"/>
    <xf numFmtId="14" fontId="54" fillId="0" borderId="0" xfId="0" applyNumberFormat="1" applyFont="1" applyAlignment="1">
      <alignment horizontal="left"/>
    </xf>
    <xf numFmtId="167" fontId="56" fillId="0" borderId="6" xfId="0" applyNumberFormat="1" applyFont="1" applyBorder="1" applyAlignment="1">
      <alignment horizontal="right" wrapText="1"/>
    </xf>
    <xf numFmtId="167" fontId="56" fillId="2" borderId="39" xfId="0" applyNumberFormat="1" applyFont="1" applyFill="1" applyBorder="1" applyAlignment="1">
      <alignment horizontal="right" wrapText="1"/>
    </xf>
    <xf numFmtId="167" fontId="56" fillId="2" borderId="6" xfId="0" applyNumberFormat="1" applyFont="1" applyFill="1" applyBorder="1" applyAlignment="1">
      <alignment horizontal="right" wrapText="1"/>
    </xf>
    <xf numFmtId="167" fontId="55" fillId="3" borderId="6" xfId="0" applyNumberFormat="1" applyFont="1" applyFill="1" applyBorder="1" applyAlignment="1">
      <alignment horizontal="right" wrapText="1"/>
    </xf>
    <xf numFmtId="167" fontId="55" fillId="3" borderId="39" xfId="0" applyNumberFormat="1" applyFont="1" applyFill="1" applyBorder="1" applyAlignment="1">
      <alignment horizontal="right" wrapText="1"/>
    </xf>
    <xf numFmtId="164" fontId="53" fillId="3" borderId="5" xfId="0" applyNumberFormat="1" applyFont="1" applyFill="1" applyBorder="1" applyAlignment="1">
      <alignment horizontal="right" wrapText="1"/>
    </xf>
    <xf numFmtId="164" fontId="53" fillId="3" borderId="41" xfId="0" applyNumberFormat="1" applyFont="1" applyFill="1" applyBorder="1" applyAlignment="1">
      <alignment horizontal="right" wrapText="1"/>
    </xf>
    <xf numFmtId="167" fontId="56" fillId="2" borderId="42" xfId="0" applyNumberFormat="1" applyFont="1" applyFill="1" applyBorder="1" applyAlignment="1">
      <alignment horizontal="right" wrapText="1"/>
    </xf>
    <xf numFmtId="167" fontId="56" fillId="2" borderId="40" xfId="0" applyNumberFormat="1" applyFont="1" applyFill="1" applyBorder="1" applyAlignment="1">
      <alignment horizontal="right" wrapText="1"/>
    </xf>
    <xf numFmtId="167" fontId="56" fillId="0" borderId="39" xfId="0" applyNumberFormat="1" applyFont="1" applyBorder="1" applyAlignment="1">
      <alignment horizontal="right" wrapText="1"/>
    </xf>
    <xf numFmtId="167" fontId="53" fillId="3" borderId="42" xfId="0" applyNumberFormat="1" applyFont="1" applyFill="1" applyBorder="1" applyAlignment="1">
      <alignment horizontal="right" wrapText="1"/>
    </xf>
    <xf numFmtId="167" fontId="53" fillId="3" borderId="40" xfId="0" applyNumberFormat="1" applyFont="1" applyFill="1" applyBorder="1" applyAlignment="1">
      <alignment horizontal="right" wrapText="1"/>
    </xf>
    <xf numFmtId="167" fontId="47" fillId="2" borderId="6" xfId="0" applyNumberFormat="1" applyFont="1" applyFill="1" applyBorder="1" applyAlignment="1">
      <alignment horizontal="right" wrapText="1"/>
    </xf>
    <xf numFmtId="167" fontId="55" fillId="2" borderId="42" xfId="0" applyNumberFormat="1" applyFont="1" applyFill="1" applyBorder="1" applyAlignment="1">
      <alignment horizontal="right" wrapText="1"/>
    </xf>
    <xf numFmtId="167" fontId="55" fillId="2" borderId="40" xfId="0" applyNumberFormat="1" applyFont="1" applyFill="1" applyBorder="1" applyAlignment="1">
      <alignment horizontal="right" wrapText="1"/>
    </xf>
    <xf numFmtId="167" fontId="53" fillId="3" borderId="5" xfId="0" applyNumberFormat="1" applyFont="1" applyFill="1" applyBorder="1" applyAlignment="1">
      <alignment horizontal="right" wrapText="1"/>
    </xf>
    <xf numFmtId="167" fontId="53" fillId="3" borderId="41" xfId="0" applyNumberFormat="1" applyFont="1" applyFill="1" applyBorder="1" applyAlignment="1">
      <alignment horizontal="right" wrapText="1"/>
    </xf>
    <xf numFmtId="167" fontId="53" fillId="2" borderId="42" xfId="0" applyNumberFormat="1" applyFont="1" applyFill="1" applyBorder="1" applyAlignment="1">
      <alignment horizontal="right" wrapText="1"/>
    </xf>
    <xf numFmtId="167" fontId="53" fillId="2" borderId="40" xfId="0" applyNumberFormat="1" applyFont="1" applyFill="1" applyBorder="1" applyAlignment="1">
      <alignment horizontal="right" wrapText="1"/>
    </xf>
    <xf numFmtId="167" fontId="53" fillId="3" borderId="6" xfId="0" applyNumberFormat="1" applyFont="1" applyFill="1" applyBorder="1" applyAlignment="1">
      <alignment horizontal="right" wrapText="1"/>
    </xf>
    <xf numFmtId="167" fontId="53" fillId="3" borderId="39" xfId="0" applyNumberFormat="1" applyFont="1" applyFill="1" applyBorder="1" applyAlignment="1">
      <alignment horizontal="right" wrapText="1"/>
    </xf>
    <xf numFmtId="0" fontId="53" fillId="3" borderId="0" xfId="0" applyFont="1" applyFill="1" applyAlignment="1">
      <alignment horizontal="center"/>
    </xf>
    <xf numFmtId="0" fontId="57" fillId="0" borderId="0" xfId="0" applyFont="1" applyAlignment="1">
      <alignment horizontal="center"/>
    </xf>
    <xf numFmtId="0" fontId="57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3" borderId="19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5" fillId="3" borderId="20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3" fontId="38" fillId="3" borderId="34" xfId="2" applyFont="1" applyFill="1" applyBorder="1" applyAlignment="1">
      <alignment horizontal="center"/>
    </xf>
    <xf numFmtId="43" fontId="38" fillId="3" borderId="35" xfId="2" applyFont="1" applyFill="1" applyBorder="1" applyAlignment="1">
      <alignment horizontal="center"/>
    </xf>
    <xf numFmtId="0" fontId="53" fillId="3" borderId="2" xfId="0" applyFont="1" applyFill="1" applyBorder="1" applyAlignment="1">
      <alignment horizontal="center"/>
    </xf>
    <xf numFmtId="0" fontId="53" fillId="0" borderId="2" xfId="0" applyFont="1" applyBorder="1" applyAlignment="1">
      <alignment horizontal="center" vertical="top" wrapText="1"/>
    </xf>
    <xf numFmtId="0" fontId="5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</cellXfs>
  <cellStyles count="54">
    <cellStyle name="20% - Accent1" xfId="21" builtinId="30" customBuiltin="1"/>
    <cellStyle name="20% - Accent2" xfId="24" builtinId="34" customBuiltin="1"/>
    <cellStyle name="20% - Accent3" xfId="27" builtinId="38" customBuiltin="1"/>
    <cellStyle name="20% - Accent4" xfId="30" builtinId="42" customBuiltin="1"/>
    <cellStyle name="20% - Accent5" xfId="33" builtinId="46" customBuiltin="1"/>
    <cellStyle name="20% - Accent6" xfId="36" builtinId="50" customBuiltin="1"/>
    <cellStyle name="40% - Accent1" xfId="22" builtinId="31" customBuiltin="1"/>
    <cellStyle name="40% - Accent2" xfId="25" builtinId="35" customBuiltin="1"/>
    <cellStyle name="40% - Accent3" xfId="28" builtinId="39" customBuiltin="1"/>
    <cellStyle name="40% - Accent4" xfId="31" builtinId="43" customBuiltin="1"/>
    <cellStyle name="40% - Accent5" xfId="34" builtinId="47" customBuiltin="1"/>
    <cellStyle name="40% - Accent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" xfId="20" builtinId="29" customBuiltin="1"/>
    <cellStyle name="Accent2" xfId="23" builtinId="33" customBuiltin="1"/>
    <cellStyle name="Accent3" xfId="26" builtinId="37" customBuiltin="1"/>
    <cellStyle name="Accent4" xfId="29" builtinId="41" customBuiltin="1"/>
    <cellStyle name="Accent5" xfId="32" builtinId="45" customBuiltin="1"/>
    <cellStyle name="Accent6" xfId="35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Comma" xfId="2" builtinId="3"/>
    <cellStyle name="Comma 2" xfId="3" xr:uid="{00000000-0005-0000-0000-00001C000000}"/>
    <cellStyle name="Comma 3" xfId="49" xr:uid="{00000000-0005-0000-0000-00001D000000}"/>
    <cellStyle name="Comma 4" xfId="50" xr:uid="{00000000-0005-0000-0000-00001E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1" builtinId="8"/>
    <cellStyle name="Input" xfId="11" builtinId="20" customBuiltin="1"/>
    <cellStyle name="Linked Cell" xfId="14" builtinId="24" customBuiltin="1"/>
    <cellStyle name="Neutral 2" xfId="38" xr:uid="{00000000-0005-0000-0000-000028000000}"/>
    <cellStyle name="Normal" xfId="0" builtinId="0"/>
    <cellStyle name="Normal 10" xfId="51" xr:uid="{00000000-0005-0000-0000-00002A000000}"/>
    <cellStyle name="Normal 2" xfId="45" xr:uid="{00000000-0005-0000-0000-00002B000000}"/>
    <cellStyle name="Normal 3" xfId="52" xr:uid="{00000000-0005-0000-0000-00002C000000}"/>
    <cellStyle name="Normal 3 3" xfId="46" xr:uid="{00000000-0005-0000-0000-00002D000000}"/>
    <cellStyle name="Normal 5" xfId="47" xr:uid="{00000000-0005-0000-0000-00002E000000}"/>
    <cellStyle name="Note" xfId="17" builtinId="10" customBuiltin="1"/>
    <cellStyle name="Output" xfId="12" builtinId="21" customBuiltin="1"/>
    <cellStyle name="Percent 2" xfId="53" xr:uid="{466856BD-FF53-4B58-A43E-0B6B85A6C218}"/>
    <cellStyle name="Percent 27" xfId="48" xr:uid="{00000000-0005-0000-0000-000033000000}"/>
    <cellStyle name="Title" xfId="4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FFCCFF"/>
      <color rgb="FFFFFFCC"/>
      <color rgb="FFCCCCFF"/>
      <color rgb="FF00CCFF"/>
      <color rgb="FFFFCC99"/>
      <color rgb="FF00FF99"/>
      <color rgb="FF66FFFF"/>
      <color rgb="FFCCFF99"/>
      <color rgb="FF33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733425</xdr:colOff>
      <xdr:row>26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1000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ESY\BULETIN\WEEKEND\9_TRI95\SUMFL9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__Work/MIHAIL/Audit%202013/NDK/PBC/2012/_GFO_MSS_2012_Z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%20Uzunov/Documents/NDK/Account/ODIT2011/GFO_MSS_2011/_GFO_MSS_2011_Z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vo_workfiles/OLD%20VERSIONS/TEMPLATES/NAV_BALANCED/NAV_AC00000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Documents%20and%20Settings\dtaskova\Local%20Settings\Temporary%20Internet%20Files\Content.IE5\8V76H9DQ\2006-Annual-G.B.1.3%20-%20Solvency%20Margin-31-12-2006%20-%20II%20ver%20-%2005.02.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-a\AVRORA\Accounting\PRICE_COMMODITY_TEST_I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MAX\limitaccess\Portfol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ГБ.1.1"/>
      <sheetName val="ГБ.1.2"/>
      <sheetName val="ГБ.1.3"/>
      <sheetName val="ГБ.2"/>
      <sheetName val="ГБ.3.1"/>
      <sheetName val="ГБ.3.2"/>
      <sheetName val="ГБ.4_ALL"/>
      <sheetName val="ГБ.5"/>
      <sheetName val="ГБ.6"/>
      <sheetName val="ГБ.7"/>
      <sheetName val="ГБ.8.1"/>
      <sheetName val="ГБ.8.2"/>
      <sheetName val="ГВ.1"/>
      <sheetName val="ГВ.2"/>
      <sheetName val="ГВ.3"/>
      <sheetName val="ГВ.4"/>
      <sheetName val="ГВ.5"/>
      <sheetName val="ГB.6"/>
      <sheetName val="ГВ.7"/>
      <sheetName val="ГФ.1"/>
      <sheetName val="ГФ.2"/>
      <sheetName val="ГФ.3"/>
      <sheetName val="ГФ.4"/>
      <sheetName val="ГБ_1_1"/>
      <sheetName val="ГБ_1_2"/>
      <sheetName val="ГБ_1_3"/>
      <sheetName val="ГБ_2"/>
      <sheetName val="ГБ_3_1"/>
      <sheetName val="ГБ_3_2"/>
      <sheetName val="ГБ_4_ALL"/>
      <sheetName val="ГБ_5"/>
      <sheetName val="ГБ_6"/>
      <sheetName val="ГБ_7"/>
      <sheetName val="ГБ_8_1"/>
      <sheetName val="ГБ_8_2"/>
      <sheetName val="ГВ_1"/>
      <sheetName val="ГВ_2"/>
      <sheetName val="ГВ_3"/>
      <sheetName val="ГВ_4"/>
      <sheetName val="ГВ_5"/>
      <sheetName val="ГB_6"/>
      <sheetName val="ГВ_7"/>
      <sheetName val="ГФ_1"/>
      <sheetName val="ГФ_2"/>
      <sheetName val="ГФ_3"/>
      <sheetName val="ГФ_4"/>
      <sheetName val="PREMI_1(%)"/>
      <sheetName val="PREMI_2(%)"/>
      <sheetName val="OBEZ"/>
      <sheetName val="Obez_1(%)"/>
      <sheetName val="Obez_2(%)"/>
      <sheetName val="Убытки_основ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fia"/>
      <sheetName val="varna"/>
      <sheetName val="вътрешни разчети"/>
      <sheetName val="122-121"/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справка 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резерви"/>
      <sheetName val="ФР"/>
      <sheetName val="фин.П"/>
      <sheetName val="задължения"/>
      <sheetName val="справка задължения"/>
      <sheetName val="данъци"/>
      <sheetName val="депозити"/>
      <sheetName val="други.А+П"/>
      <sheetName val="Приходи"/>
      <sheetName val="справка приходи"/>
      <sheetName val="Разходи"/>
      <sheetName val="справка разходи"/>
      <sheetName val="609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GT_Custom"/>
    </sheetNames>
    <sheetDataSet>
      <sheetData sheetId="0"/>
      <sheetData sheetId="1">
        <row r="11">
          <cell r="D11">
            <v>169106.17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52">
          <cell r="M52" t="str">
            <v>СОП „Захаринова и Партньори” ООД</v>
          </cell>
          <cell r="N52" t="str">
            <v>СОП „Захаринова и Партньори” ООД</v>
          </cell>
        </row>
        <row r="53">
          <cell r="M53">
            <v>41666</v>
          </cell>
          <cell r="N53">
            <v>41820</v>
          </cell>
        </row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41666</v>
          </cell>
          <cell r="N55">
            <v>41820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41666</v>
          </cell>
          <cell r="N57">
            <v>41820</v>
          </cell>
        </row>
        <row r="58">
          <cell r="M58" t="str">
            <v>СОП „Захаринова и Партньори” ООД</v>
          </cell>
          <cell r="N58" t="str">
            <v>СОП „Захаринова и Партньори” ООД</v>
          </cell>
        </row>
        <row r="59">
          <cell r="M59">
            <v>41666</v>
          </cell>
          <cell r="N59">
            <v>41820</v>
          </cell>
        </row>
        <row r="60">
          <cell r="M60" t="str">
            <v>СОП „Захаринова и Партньори” ООД</v>
          </cell>
          <cell r="N60" t="str">
            <v>СОП „Захаринова и Партньори” ООД</v>
          </cell>
        </row>
        <row r="61">
          <cell r="M61">
            <v>41666</v>
          </cell>
          <cell r="N61">
            <v>41820</v>
          </cell>
        </row>
        <row r="62">
          <cell r="M62" t="str">
            <v>С</v>
          </cell>
          <cell r="N62" t="str">
            <v>КП</v>
          </cell>
        </row>
      </sheetData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ФР"/>
      <sheetName val="фин.П"/>
      <sheetName val="задължения"/>
      <sheetName val="други.А+П"/>
      <sheetName val="Приходи"/>
      <sheetName val="Разходи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финансови активи"/>
      <sheetName val="вземания тест"/>
      <sheetName val="запаси"/>
      <sheetName val="парични"/>
      <sheetName val="разходи-ТЕСТ"/>
      <sheetName val="раз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41318</v>
          </cell>
          <cell r="N55">
            <v>41455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41318</v>
          </cell>
          <cell r="N57">
            <v>41455</v>
          </cell>
        </row>
      </sheetData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MYSOFTWARE"/>
      <sheetName val="MYSOFTWARE2"/>
      <sheetName val="IMPORT"/>
      <sheetName val="FRD_INPUT"/>
      <sheetName val="FRD_VALUATION"/>
      <sheetName val="PERFORMANCE_FEE"/>
      <sheetName val="POSITIONS"/>
      <sheetName val="NAV_CHECK"/>
    </sheetNames>
    <sheetDataSet>
      <sheetData sheetId="0">
        <row r="4">
          <cell r="I4">
            <v>39827</v>
          </cell>
        </row>
        <row r="7">
          <cell r="D7">
            <v>1.95583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хн"/>
      <sheetName val="ГБ.1.3-Rumi"/>
      <sheetName val="ГБ.1.3"/>
      <sheetName val="Граница-спрямо премиите 2006"/>
      <sheetName val="Граница-спрямо щетите 2006 "/>
      <sheetName val="T-Securities_Trade 2001"/>
    </sheetNames>
    <sheetDataSet>
      <sheetData sheetId="0"/>
      <sheetData sheetId="1"/>
      <sheetData sheetId="2"/>
      <sheetData sheetId="3" refreshError="1">
        <row r="2">
          <cell r="B2">
            <v>140885</v>
          </cell>
        </row>
        <row r="5">
          <cell r="B5">
            <v>50669</v>
          </cell>
        </row>
        <row r="8">
          <cell r="B8">
            <v>43946</v>
          </cell>
        </row>
        <row r="13">
          <cell r="B13">
            <v>3837</v>
          </cell>
        </row>
        <row r="16">
          <cell r="B16">
            <v>863</v>
          </cell>
        </row>
        <row r="19">
          <cell r="B19">
            <v>746</v>
          </cell>
        </row>
        <row r="24">
          <cell r="B24">
            <v>1631</v>
          </cell>
        </row>
        <row r="27">
          <cell r="B27">
            <v>271</v>
          </cell>
        </row>
        <row r="30">
          <cell r="B30">
            <v>229</v>
          </cell>
        </row>
        <row r="35">
          <cell r="B35">
            <v>3403</v>
          </cell>
        </row>
        <row r="38">
          <cell r="B38">
            <v>1648</v>
          </cell>
        </row>
        <row r="41">
          <cell r="B41">
            <v>1316</v>
          </cell>
        </row>
        <row r="45">
          <cell r="B45">
            <v>145320.5</v>
          </cell>
        </row>
        <row r="48">
          <cell r="B48">
            <v>152289</v>
          </cell>
        </row>
      </sheetData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COMANS"/>
      <sheetName val="BANK ACCOUNTS"/>
      <sheetName val="DEPOSITS"/>
      <sheetName val="DIVIDENDS"/>
      <sheetName val="LIABILITIES"/>
      <sheetName val="DQLOVE"/>
      <sheetName val="TRADES"/>
      <sheetName val="COMMISSIONS"/>
      <sheetName val="POSITIONS_DATABASE"/>
      <sheetName val="FRD_INPUT"/>
      <sheetName val="FRD_VALUATION"/>
      <sheetName val="PORTFOLIO-DFACB"/>
      <sheetName val="PERFORMANCE_FEE"/>
      <sheetName val="POSITIONS"/>
      <sheetName val="REFFERENCE PRICES"/>
      <sheetName val="RISK_RETURN_DFAB"/>
      <sheetName val="REGRES_INFORMATION"/>
      <sheetName val="BALANCE"/>
      <sheetName val="PORTFOLIO"/>
      <sheetName val="CCY"/>
      <sheetName val="PORTFOLIO_uprawlenie"/>
      <sheetName val="PREVIOUS1"/>
      <sheetName val="PREVIOUS2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>
        <row r="3">
          <cell r="C3">
            <v>39780</v>
          </cell>
        </row>
      </sheetData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lstrad_Old"/>
      <sheetName val="Bulstrad"/>
      <sheetName val="CashFlow Doverie"/>
      <sheetName val="Portfolio Doverie"/>
      <sheetName val="CashFlow BPOD"/>
      <sheetName val="Portfolio BPOD"/>
      <sheetName val="T-Securities_Trade 2001"/>
      <sheetName val="Forex"/>
      <sheetName val="T-Securities_Trade Auction"/>
      <sheetName val="REPO-DEPO"/>
      <sheetName val="T-Securities_Trade 2001 (2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F5">
            <v>37447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-0.249977111117893"/>
  </sheetPr>
  <dimension ref="A1:E81"/>
  <sheetViews>
    <sheetView tabSelected="1" zoomScale="90" zoomScaleNormal="90" workbookViewId="0">
      <selection activeCell="F19" sqref="F19"/>
    </sheetView>
  </sheetViews>
  <sheetFormatPr defaultColWidth="9.140625" defaultRowHeight="15" x14ac:dyDescent="0.25"/>
  <cols>
    <col min="1" max="1" width="46.28515625" style="162" customWidth="1"/>
    <col min="2" max="2" width="21.140625" style="162" customWidth="1"/>
    <col min="3" max="3" width="21.5703125" style="162" customWidth="1"/>
    <col min="4" max="4" width="23.42578125" style="162" customWidth="1"/>
    <col min="5" max="5" width="6.7109375" style="162" customWidth="1"/>
    <col min="6" max="16384" width="9.140625" style="162"/>
  </cols>
  <sheetData>
    <row r="1" spans="1:5" ht="15.75" thickBot="1" x14ac:dyDescent="0.3">
      <c r="A1" s="267" t="s">
        <v>292</v>
      </c>
      <c r="B1" s="267"/>
      <c r="C1" s="267"/>
      <c r="D1" s="267"/>
    </row>
    <row r="2" spans="1:5" ht="16.5" x14ac:dyDescent="0.25">
      <c r="A2" s="185" t="s">
        <v>290</v>
      </c>
    </row>
    <row r="3" spans="1:5" ht="16.5" x14ac:dyDescent="0.25">
      <c r="A3" s="185" t="s">
        <v>291</v>
      </c>
    </row>
    <row r="4" spans="1:5" ht="15.75" thickBot="1" x14ac:dyDescent="0.3">
      <c r="E4" s="174"/>
    </row>
    <row r="5" spans="1:5" ht="15.75" thickTop="1" x14ac:dyDescent="0.25">
      <c r="A5" s="175"/>
      <c r="B5" s="176"/>
      <c r="C5" s="176"/>
      <c r="D5" s="177"/>
      <c r="E5" s="174"/>
    </row>
    <row r="6" spans="1:5" x14ac:dyDescent="0.25">
      <c r="A6" s="197" t="s">
        <v>0</v>
      </c>
      <c r="B6" s="179"/>
      <c r="C6" s="266">
        <v>45382</v>
      </c>
      <c r="D6" s="265">
        <v>45291</v>
      </c>
      <c r="E6" s="174"/>
    </row>
    <row r="7" spans="1:5" x14ac:dyDescent="0.25">
      <c r="A7" s="197"/>
      <c r="B7" s="179"/>
      <c r="C7" s="179" t="s">
        <v>1</v>
      </c>
      <c r="D7" s="180" t="s">
        <v>1</v>
      </c>
      <c r="E7" s="174"/>
    </row>
    <row r="8" spans="1:5" x14ac:dyDescent="0.25">
      <c r="A8" s="186" t="s">
        <v>2</v>
      </c>
      <c r="B8" s="199"/>
      <c r="C8" s="198"/>
      <c r="D8" s="200"/>
    </row>
    <row r="9" spans="1:5" hidden="1" x14ac:dyDescent="0.25">
      <c r="A9" s="188" t="s">
        <v>36</v>
      </c>
      <c r="B9" s="190"/>
      <c r="C9" s="193"/>
      <c r="D9" s="194"/>
    </row>
    <row r="10" spans="1:5" x14ac:dyDescent="0.25">
      <c r="A10" s="188" t="s">
        <v>33</v>
      </c>
      <c r="B10" s="190"/>
      <c r="C10" s="262">
        <f>1104-2+1045-3</f>
        <v>2144</v>
      </c>
      <c r="D10" s="194">
        <v>1099</v>
      </c>
    </row>
    <row r="11" spans="1:5" ht="13.5" customHeight="1" x14ac:dyDescent="0.25">
      <c r="A11" s="188" t="s">
        <v>301</v>
      </c>
      <c r="B11" s="190"/>
      <c r="C11" s="262">
        <v>0</v>
      </c>
      <c r="D11" s="194">
        <v>0</v>
      </c>
    </row>
    <row r="12" spans="1:5" x14ac:dyDescent="0.25">
      <c r="A12" s="188" t="s">
        <v>3</v>
      </c>
      <c r="B12" s="190"/>
      <c r="C12" s="262">
        <v>52352</v>
      </c>
      <c r="D12" s="194">
        <v>52352</v>
      </c>
    </row>
    <row r="13" spans="1:5" x14ac:dyDescent="0.25">
      <c r="A13" s="188" t="s">
        <v>4</v>
      </c>
      <c r="B13" s="190"/>
      <c r="C13" s="262">
        <v>385</v>
      </c>
      <c r="D13" s="194">
        <v>385</v>
      </c>
    </row>
    <row r="14" spans="1:5" x14ac:dyDescent="0.25">
      <c r="A14" s="188" t="s">
        <v>5</v>
      </c>
      <c r="B14" s="190"/>
      <c r="C14" s="262">
        <f>12121-1045</f>
        <v>11076</v>
      </c>
      <c r="D14" s="194">
        <v>12121</v>
      </c>
    </row>
    <row r="15" spans="1:5" hidden="1" x14ac:dyDescent="0.25">
      <c r="A15" s="188" t="s">
        <v>185</v>
      </c>
      <c r="B15" s="190"/>
      <c r="C15" s="262">
        <v>0</v>
      </c>
      <c r="D15" s="194">
        <v>0</v>
      </c>
    </row>
    <row r="16" spans="1:5" hidden="1" x14ac:dyDescent="0.25">
      <c r="A16" s="188" t="s">
        <v>6</v>
      </c>
      <c r="B16" s="190"/>
      <c r="C16" s="262"/>
      <c r="D16" s="194"/>
    </row>
    <row r="17" spans="1:4" x14ac:dyDescent="0.25">
      <c r="A17" s="188" t="s">
        <v>7</v>
      </c>
      <c r="B17" s="190"/>
      <c r="C17" s="262">
        <v>43542</v>
      </c>
      <c r="D17" s="194">
        <v>43021</v>
      </c>
    </row>
    <row r="18" spans="1:4" x14ac:dyDescent="0.25">
      <c r="A18" s="188" t="s">
        <v>8</v>
      </c>
      <c r="B18" s="190"/>
      <c r="C18" s="269">
        <v>645</v>
      </c>
      <c r="D18" s="270">
        <v>645</v>
      </c>
    </row>
    <row r="19" spans="1:4" x14ac:dyDescent="0.25">
      <c r="A19" s="186" t="s">
        <v>2</v>
      </c>
      <c r="B19" s="201"/>
      <c r="C19" s="288">
        <f>SUM(C9:C18)</f>
        <v>110144</v>
      </c>
      <c r="D19" s="289">
        <f>SUM(D9:D18)</f>
        <v>109623</v>
      </c>
    </row>
    <row r="20" spans="1:4" x14ac:dyDescent="0.25">
      <c r="A20" s="188"/>
      <c r="B20" s="201"/>
      <c r="C20" s="202"/>
      <c r="D20" s="203"/>
    </row>
    <row r="21" spans="1:4" x14ac:dyDescent="0.25">
      <c r="A21" s="186" t="s">
        <v>9</v>
      </c>
      <c r="B21" s="201"/>
      <c r="C21" s="193"/>
      <c r="D21" s="194"/>
    </row>
    <row r="22" spans="1:4" x14ac:dyDescent="0.25">
      <c r="A22" s="188" t="s">
        <v>10</v>
      </c>
      <c r="B22" s="190"/>
      <c r="C22" s="193">
        <v>18041</v>
      </c>
      <c r="D22" s="194">
        <v>17324</v>
      </c>
    </row>
    <row r="23" spans="1:4" hidden="1" x14ac:dyDescent="0.25">
      <c r="A23" s="188" t="s">
        <v>172</v>
      </c>
      <c r="B23" s="190"/>
      <c r="C23" s="193"/>
      <c r="D23" s="194"/>
    </row>
    <row r="24" spans="1:4" hidden="1" x14ac:dyDescent="0.25">
      <c r="A24" s="188" t="s">
        <v>186</v>
      </c>
      <c r="B24" s="190"/>
      <c r="C24" s="193"/>
      <c r="D24" s="194"/>
    </row>
    <row r="25" spans="1:4" hidden="1" x14ac:dyDescent="0.25">
      <c r="A25" s="188" t="s">
        <v>11</v>
      </c>
      <c r="B25" s="190"/>
      <c r="C25" s="193"/>
      <c r="D25" s="194"/>
    </row>
    <row r="26" spans="1:4" hidden="1" x14ac:dyDescent="0.25">
      <c r="A26" s="188" t="s">
        <v>184</v>
      </c>
      <c r="B26" s="190"/>
      <c r="C26" s="193"/>
      <c r="D26" s="194"/>
    </row>
    <row r="27" spans="1:4" x14ac:dyDescent="0.25">
      <c r="A27" s="188" t="s">
        <v>12</v>
      </c>
      <c r="B27" s="190"/>
      <c r="C27" s="193">
        <v>2312</v>
      </c>
      <c r="D27" s="194">
        <v>2402</v>
      </c>
    </row>
    <row r="28" spans="1:4" x14ac:dyDescent="0.25">
      <c r="A28" s="188" t="s">
        <v>65</v>
      </c>
      <c r="B28" s="190"/>
      <c r="C28" s="193">
        <v>8385</v>
      </c>
      <c r="D28" s="264">
        <v>9221</v>
      </c>
    </row>
    <row r="29" spans="1:4" hidden="1" x14ac:dyDescent="0.25">
      <c r="A29" s="188" t="s">
        <v>13</v>
      </c>
      <c r="B29" s="190"/>
      <c r="C29" s="193"/>
      <c r="D29" s="194"/>
    </row>
    <row r="30" spans="1:4" x14ac:dyDescent="0.25">
      <c r="A30" s="188" t="s">
        <v>288</v>
      </c>
      <c r="B30" s="190"/>
      <c r="C30" s="193">
        <v>191</v>
      </c>
      <c r="D30" s="194">
        <v>183</v>
      </c>
    </row>
    <row r="31" spans="1:4" x14ac:dyDescent="0.25">
      <c r="A31" s="188" t="s">
        <v>14</v>
      </c>
      <c r="B31" s="190"/>
      <c r="C31" s="271">
        <v>9994</v>
      </c>
      <c r="D31" s="270">
        <v>11252</v>
      </c>
    </row>
    <row r="32" spans="1:4" hidden="1" x14ac:dyDescent="0.25">
      <c r="A32" s="188" t="s">
        <v>246</v>
      </c>
      <c r="B32" s="190" t="s">
        <v>254</v>
      </c>
      <c r="C32" s="193"/>
      <c r="D32" s="194"/>
    </row>
    <row r="33" spans="1:4" ht="30" hidden="1" x14ac:dyDescent="0.25">
      <c r="A33" s="188" t="s">
        <v>15</v>
      </c>
      <c r="B33" s="190" t="s">
        <v>85</v>
      </c>
      <c r="C33" s="182"/>
      <c r="D33" s="183"/>
    </row>
    <row r="34" spans="1:4" x14ac:dyDescent="0.25">
      <c r="A34" s="186" t="s">
        <v>9</v>
      </c>
      <c r="B34" s="201"/>
      <c r="C34" s="272">
        <f>SUM(C22:C33)</f>
        <v>38923</v>
      </c>
      <c r="D34" s="273">
        <f>SUM(D22:D33)</f>
        <v>40382</v>
      </c>
    </row>
    <row r="35" spans="1:4" x14ac:dyDescent="0.25">
      <c r="A35" s="188"/>
      <c r="B35" s="201"/>
      <c r="C35" s="276"/>
      <c r="D35" s="277"/>
    </row>
    <row r="36" spans="1:4" ht="15.75" thickBot="1" x14ac:dyDescent="0.3">
      <c r="A36" s="186" t="s">
        <v>16</v>
      </c>
      <c r="B36" s="201"/>
      <c r="C36" s="274">
        <f>C19+C34</f>
        <v>149067</v>
      </c>
      <c r="D36" s="275">
        <f>D19+D34</f>
        <v>150005</v>
      </c>
    </row>
    <row r="37" spans="1:4" ht="15.75" thickTop="1" x14ac:dyDescent="0.25">
      <c r="A37" s="204"/>
      <c r="B37" s="205"/>
      <c r="C37" s="206"/>
      <c r="D37" s="207"/>
    </row>
    <row r="38" spans="1:4" x14ac:dyDescent="0.25">
      <c r="A38" s="204"/>
      <c r="B38" s="205"/>
      <c r="C38" s="206"/>
      <c r="D38" s="207"/>
    </row>
    <row r="39" spans="1:4" x14ac:dyDescent="0.25">
      <c r="A39" s="208" t="s">
        <v>17</v>
      </c>
      <c r="B39" s="209"/>
      <c r="C39" s="266">
        <v>45382</v>
      </c>
      <c r="D39" s="265">
        <v>45291</v>
      </c>
    </row>
    <row r="40" spans="1:4" x14ac:dyDescent="0.25">
      <c r="A40" s="208"/>
      <c r="B40" s="209"/>
      <c r="C40" s="210" t="s">
        <v>1</v>
      </c>
      <c r="D40" s="211" t="s">
        <v>1</v>
      </c>
    </row>
    <row r="41" spans="1:4" x14ac:dyDescent="0.25">
      <c r="A41" s="186" t="s">
        <v>18</v>
      </c>
      <c r="B41" s="212"/>
      <c r="C41" s="191"/>
      <c r="D41" s="192"/>
    </row>
    <row r="42" spans="1:4" x14ac:dyDescent="0.25">
      <c r="A42" s="188" t="s">
        <v>34</v>
      </c>
      <c r="B42" s="213"/>
      <c r="C42" s="193">
        <v>53331</v>
      </c>
      <c r="D42" s="194">
        <v>53331</v>
      </c>
    </row>
    <row r="43" spans="1:4" hidden="1" x14ac:dyDescent="0.25">
      <c r="A43" s="188" t="s">
        <v>19</v>
      </c>
      <c r="B43" s="213"/>
      <c r="C43" s="193"/>
      <c r="D43" s="194"/>
    </row>
    <row r="44" spans="1:4" x14ac:dyDescent="0.25">
      <c r="A44" s="188" t="s">
        <v>20</v>
      </c>
      <c r="B44" s="213"/>
      <c r="C44" s="193">
        <v>66892</v>
      </c>
      <c r="D44" s="263">
        <v>66892</v>
      </c>
    </row>
    <row r="45" spans="1:4" x14ac:dyDescent="0.25">
      <c r="A45" s="188" t="s">
        <v>35</v>
      </c>
      <c r="B45" s="212"/>
      <c r="C45" s="243">
        <f>-19+1414+65</f>
        <v>1460</v>
      </c>
      <c r="D45" s="263">
        <v>0</v>
      </c>
    </row>
    <row r="46" spans="1:4" x14ac:dyDescent="0.25">
      <c r="A46" s="188" t="s">
        <v>289</v>
      </c>
      <c r="B46" s="212"/>
      <c r="C46" s="271">
        <f>1768-1414-5-51</f>
        <v>298</v>
      </c>
      <c r="D46" s="278">
        <f>1473-13</f>
        <v>1460</v>
      </c>
    </row>
    <row r="47" spans="1:4" x14ac:dyDescent="0.25">
      <c r="A47" s="208" t="s">
        <v>21</v>
      </c>
      <c r="B47" s="212"/>
      <c r="C47" s="279">
        <f>SUM(C42:C46)</f>
        <v>121981</v>
      </c>
      <c r="D47" s="280">
        <f>SUM(D42:D46)</f>
        <v>121683</v>
      </c>
    </row>
    <row r="48" spans="1:4" x14ac:dyDescent="0.25">
      <c r="A48" s="214"/>
      <c r="B48" s="212"/>
      <c r="C48" s="202"/>
      <c r="D48" s="203"/>
    </row>
    <row r="49" spans="1:4" x14ac:dyDescent="0.25">
      <c r="A49" s="186" t="s">
        <v>22</v>
      </c>
      <c r="B49" s="212"/>
      <c r="C49" s="193"/>
      <c r="D49" s="194"/>
    </row>
    <row r="50" spans="1:4" x14ac:dyDescent="0.25">
      <c r="A50" s="186" t="s">
        <v>23</v>
      </c>
      <c r="B50" s="212"/>
      <c r="C50" s="193"/>
      <c r="D50" s="194"/>
    </row>
    <row r="51" spans="1:4" hidden="1" x14ac:dyDescent="0.25">
      <c r="A51" s="188" t="s">
        <v>24</v>
      </c>
      <c r="B51" s="190"/>
      <c r="C51" s="193"/>
      <c r="D51" s="194"/>
    </row>
    <row r="52" spans="1:4" ht="15.75" customHeight="1" x14ac:dyDescent="0.25">
      <c r="A52" s="188" t="s">
        <v>25</v>
      </c>
      <c r="B52" s="213"/>
      <c r="C52" s="193">
        <v>52</v>
      </c>
      <c r="D52" s="194">
        <v>52</v>
      </c>
    </row>
    <row r="53" spans="1:4" hidden="1" x14ac:dyDescent="0.25">
      <c r="A53" s="188" t="s">
        <v>140</v>
      </c>
      <c r="B53" s="190"/>
      <c r="C53" s="193"/>
      <c r="D53" s="194"/>
    </row>
    <row r="54" spans="1:4" hidden="1" x14ac:dyDescent="0.25">
      <c r="A54" s="188" t="s">
        <v>26</v>
      </c>
      <c r="B54" s="213"/>
      <c r="C54" s="193"/>
      <c r="D54" s="194"/>
    </row>
    <row r="55" spans="1:4" x14ac:dyDescent="0.25">
      <c r="A55" s="188" t="s">
        <v>105</v>
      </c>
      <c r="B55" s="190"/>
      <c r="C55" s="281">
        <v>172</v>
      </c>
      <c r="D55" s="270">
        <v>152</v>
      </c>
    </row>
    <row r="56" spans="1:4" x14ac:dyDescent="0.25">
      <c r="A56" s="186" t="s">
        <v>23</v>
      </c>
      <c r="B56" s="201"/>
      <c r="C56" s="272">
        <f>SUM(C51:C55)</f>
        <v>224</v>
      </c>
      <c r="D56" s="273">
        <f>SUM(D51:D55)</f>
        <v>204</v>
      </c>
    </row>
    <row r="57" spans="1:4" x14ac:dyDescent="0.25">
      <c r="A57" s="186"/>
      <c r="B57" s="201"/>
      <c r="C57" s="195"/>
      <c r="D57" s="196"/>
    </row>
    <row r="58" spans="1:4" x14ac:dyDescent="0.25">
      <c r="A58" s="186" t="s">
        <v>28</v>
      </c>
      <c r="B58" s="201"/>
      <c r="C58" s="193"/>
      <c r="D58" s="194"/>
    </row>
    <row r="59" spans="1:4" x14ac:dyDescent="0.25">
      <c r="A59" s="188" t="s">
        <v>24</v>
      </c>
      <c r="B59" s="190"/>
      <c r="C59" s="193">
        <v>21</v>
      </c>
      <c r="D59" s="194">
        <v>21</v>
      </c>
    </row>
    <row r="60" spans="1:4" ht="14.25" customHeight="1" x14ac:dyDescent="0.25">
      <c r="A60" s="188" t="s">
        <v>25</v>
      </c>
      <c r="B60" s="213"/>
      <c r="C60" s="193">
        <v>305</v>
      </c>
      <c r="D60" s="194">
        <v>391</v>
      </c>
    </row>
    <row r="61" spans="1:4" hidden="1" x14ac:dyDescent="0.25">
      <c r="A61" s="188" t="s">
        <v>141</v>
      </c>
      <c r="B61" s="190"/>
      <c r="C61" s="193"/>
      <c r="D61" s="194"/>
    </row>
    <row r="62" spans="1:4" hidden="1" x14ac:dyDescent="0.25">
      <c r="A62" s="188" t="s">
        <v>26</v>
      </c>
      <c r="B62" s="213"/>
      <c r="C62" s="193"/>
      <c r="D62" s="194"/>
    </row>
    <row r="63" spans="1:4" x14ac:dyDescent="0.25">
      <c r="A63" s="188" t="s">
        <v>106</v>
      </c>
      <c r="B63" s="190"/>
      <c r="C63" s="193">
        <f>26487-65</f>
        <v>26422</v>
      </c>
      <c r="D63" s="194">
        <v>27303</v>
      </c>
    </row>
    <row r="64" spans="1:4" hidden="1" x14ac:dyDescent="0.25">
      <c r="A64" s="188" t="s">
        <v>173</v>
      </c>
      <c r="B64" s="190"/>
      <c r="C64" s="193"/>
      <c r="D64" s="264"/>
    </row>
    <row r="65" spans="1:4" ht="13.5" customHeight="1" x14ac:dyDescent="0.25">
      <c r="A65" s="188" t="s">
        <v>29</v>
      </c>
      <c r="B65" s="190"/>
      <c r="C65" s="193">
        <v>83</v>
      </c>
      <c r="D65" s="194">
        <v>362</v>
      </c>
    </row>
    <row r="66" spans="1:4" x14ac:dyDescent="0.25">
      <c r="A66" s="188" t="s">
        <v>287</v>
      </c>
      <c r="B66" s="190"/>
      <c r="C66" s="271">
        <v>31</v>
      </c>
      <c r="D66" s="278">
        <f>28+13</f>
        <v>41</v>
      </c>
    </row>
    <row r="67" spans="1:4" x14ac:dyDescent="0.25">
      <c r="A67" s="186" t="s">
        <v>28</v>
      </c>
      <c r="B67" s="201"/>
      <c r="C67" s="272">
        <f>SUM(C59:C66)</f>
        <v>26862</v>
      </c>
      <c r="D67" s="273">
        <f>SUM(D59:D66)</f>
        <v>28118</v>
      </c>
    </row>
    <row r="68" spans="1:4" x14ac:dyDescent="0.25">
      <c r="A68" s="186"/>
      <c r="B68" s="212"/>
      <c r="C68" s="282"/>
      <c r="D68" s="283"/>
    </row>
    <row r="69" spans="1:4" x14ac:dyDescent="0.25">
      <c r="A69" s="208" t="s">
        <v>31</v>
      </c>
      <c r="B69" s="209"/>
      <c r="C69" s="279">
        <f>C67+C56</f>
        <v>27086</v>
      </c>
      <c r="D69" s="280">
        <f>D67+D56</f>
        <v>28322</v>
      </c>
    </row>
    <row r="70" spans="1:4" x14ac:dyDescent="0.25">
      <c r="A70" s="178"/>
      <c r="B70" s="212"/>
      <c r="C70" s="286"/>
      <c r="D70" s="287"/>
    </row>
    <row r="71" spans="1:4" ht="15.75" thickBot="1" x14ac:dyDescent="0.3">
      <c r="A71" s="181" t="s">
        <v>32</v>
      </c>
      <c r="B71" s="187"/>
      <c r="C71" s="284">
        <f>C69+C47</f>
        <v>149067</v>
      </c>
      <c r="D71" s="285">
        <f>D69+D47</f>
        <v>150005</v>
      </c>
    </row>
    <row r="72" spans="1:4" ht="16.5" thickTop="1" thickBot="1" x14ac:dyDescent="0.3">
      <c r="A72" s="215"/>
      <c r="B72" s="216"/>
      <c r="C72" s="217"/>
      <c r="D72" s="218"/>
    </row>
    <row r="73" spans="1:4" ht="15.75" thickTop="1" x14ac:dyDescent="0.25">
      <c r="C73" s="165"/>
      <c r="D73" s="165"/>
    </row>
    <row r="74" spans="1:4" x14ac:dyDescent="0.25">
      <c r="A74" s="268">
        <v>45405</v>
      </c>
    </row>
    <row r="76" spans="1:4" x14ac:dyDescent="0.25">
      <c r="A76" s="162" t="s">
        <v>297</v>
      </c>
    </row>
    <row r="77" spans="1:4" x14ac:dyDescent="0.25">
      <c r="A77" s="162" t="s">
        <v>298</v>
      </c>
    </row>
    <row r="80" spans="1:4" x14ac:dyDescent="0.25">
      <c r="A80" s="162" t="s">
        <v>299</v>
      </c>
    </row>
    <row r="81" spans="1:1" x14ac:dyDescent="0.25">
      <c r="A81" s="162" t="s">
        <v>300</v>
      </c>
    </row>
  </sheetData>
  <hyperlinks>
    <hyperlink ref="B33" location="'IFRS 5'!A1" display="IFRS 5" xr:uid="{00000000-0004-0000-0400-00000F000000}"/>
    <hyperlink ref="B32" location="А17!A1" display="А17" xr:uid="{00000000-0004-0000-0400-000029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416-A96C-4FFD-BC48-C0679B3BC73F}">
  <dimension ref="A2:B8"/>
  <sheetViews>
    <sheetView workbookViewId="0">
      <selection activeCell="B7" sqref="B7"/>
    </sheetView>
  </sheetViews>
  <sheetFormatPr defaultRowHeight="15" x14ac:dyDescent="0.25"/>
  <cols>
    <col min="1" max="1" width="83.140625" bestFit="1" customWidth="1"/>
  </cols>
  <sheetData>
    <row r="2" spans="1:2" x14ac:dyDescent="0.25">
      <c r="A2" t="s">
        <v>67</v>
      </c>
    </row>
    <row r="4" spans="1:2" x14ac:dyDescent="0.25">
      <c r="A4" t="s">
        <v>293</v>
      </c>
      <c r="B4">
        <v>16</v>
      </c>
    </row>
    <row r="5" spans="1:2" x14ac:dyDescent="0.25">
      <c r="A5" t="s">
        <v>294</v>
      </c>
      <c r="B5">
        <v>-2</v>
      </c>
    </row>
    <row r="7" spans="1:2" x14ac:dyDescent="0.25">
      <c r="A7" t="s">
        <v>295</v>
      </c>
      <c r="B7">
        <v>1045</v>
      </c>
    </row>
    <row r="8" spans="1:2" x14ac:dyDescent="0.25">
      <c r="A8" t="s">
        <v>296</v>
      </c>
      <c r="B8">
        <v>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34"/>
  <sheetViews>
    <sheetView zoomScale="90" zoomScaleNormal="90" workbookViewId="0">
      <selection activeCell="H17" sqref="H17"/>
    </sheetView>
  </sheetViews>
  <sheetFormatPr defaultColWidth="9.140625" defaultRowHeight="15" x14ac:dyDescent="0.25"/>
  <cols>
    <col min="1" max="1" width="91.85546875" bestFit="1" customWidth="1"/>
    <col min="2" max="3" width="13" customWidth="1"/>
  </cols>
  <sheetData>
    <row r="1" spans="1:3" ht="17.25" customHeight="1" x14ac:dyDescent="0.25">
      <c r="A1" s="2" t="s">
        <v>130</v>
      </c>
    </row>
    <row r="3" spans="1:3" x14ac:dyDescent="0.25">
      <c r="A3" s="106"/>
    </row>
    <row r="4" spans="1:3" ht="15.75" customHeight="1" x14ac:dyDescent="0.25">
      <c r="A4" s="107" t="s">
        <v>111</v>
      </c>
      <c r="B4" s="43" t="e">
        <f>SFP!#REF!</f>
        <v>#REF!</v>
      </c>
      <c r="C4" s="43" t="e">
        <f>SFP!#REF!</f>
        <v>#REF!</v>
      </c>
    </row>
    <row r="5" spans="1:3" x14ac:dyDescent="0.25">
      <c r="A5" s="25"/>
      <c r="B5" s="43" t="s">
        <v>1</v>
      </c>
      <c r="C5" s="43" t="s">
        <v>1</v>
      </c>
    </row>
    <row r="6" spans="1:3" x14ac:dyDescent="0.25">
      <c r="A6" s="106"/>
      <c r="B6" s="108"/>
      <c r="C6" s="108"/>
    </row>
    <row r="7" spans="1:3" x14ac:dyDescent="0.25">
      <c r="A7" s="9" t="s">
        <v>109</v>
      </c>
      <c r="B7" s="28" t="e">
        <f>-#REF!</f>
        <v>#REF!</v>
      </c>
      <c r="C7" s="28" t="e">
        <f>-#REF!</f>
        <v>#REF!</v>
      </c>
    </row>
    <row r="8" spans="1:3" x14ac:dyDescent="0.25">
      <c r="A8" s="9" t="s">
        <v>132</v>
      </c>
      <c r="B8" s="23"/>
      <c r="C8" s="23"/>
    </row>
    <row r="9" spans="1:3" x14ac:dyDescent="0.25">
      <c r="A9" s="9" t="s">
        <v>113</v>
      </c>
      <c r="B9" s="28" t="e">
        <f>-#REF!</f>
        <v>#REF!</v>
      </c>
      <c r="C9" s="28" t="e">
        <f>-#REF!</f>
        <v>#REF!</v>
      </c>
    </row>
    <row r="10" spans="1:3" x14ac:dyDescent="0.25">
      <c r="A10" s="9" t="s">
        <v>131</v>
      </c>
      <c r="B10" s="23"/>
      <c r="C10" s="23"/>
    </row>
    <row r="11" spans="1:3" x14ac:dyDescent="0.25">
      <c r="A11" s="9" t="s">
        <v>114</v>
      </c>
      <c r="B11" s="23"/>
      <c r="C11" s="23"/>
    </row>
    <row r="12" spans="1:3" x14ac:dyDescent="0.25">
      <c r="A12" s="9" t="s">
        <v>115</v>
      </c>
      <c r="B12" s="28" t="e">
        <f>-#REF!</f>
        <v>#REF!</v>
      </c>
      <c r="C12" s="28" t="e">
        <f>-#REF!</f>
        <v>#REF!</v>
      </c>
    </row>
    <row r="13" spans="1:3" x14ac:dyDescent="0.25">
      <c r="A13" s="9" t="s">
        <v>116</v>
      </c>
      <c r="B13" s="23"/>
      <c r="C13" s="23"/>
    </row>
    <row r="14" spans="1:3" x14ac:dyDescent="0.25">
      <c r="A14" s="9" t="s">
        <v>117</v>
      </c>
      <c r="B14" s="23"/>
      <c r="C14" s="23"/>
    </row>
    <row r="15" spans="1:3" x14ac:dyDescent="0.25">
      <c r="A15" s="9" t="s">
        <v>118</v>
      </c>
      <c r="B15" s="23"/>
      <c r="C15" s="23"/>
    </row>
    <row r="16" spans="1:3" x14ac:dyDescent="0.25">
      <c r="A16" s="9" t="s">
        <v>119</v>
      </c>
      <c r="B16" s="23"/>
      <c r="C16" s="23"/>
    </row>
    <row r="17" spans="1:3" x14ac:dyDescent="0.25">
      <c r="A17" s="9" t="s">
        <v>120</v>
      </c>
      <c r="B17" s="23"/>
      <c r="C17" s="23"/>
    </row>
    <row r="18" spans="1:3" x14ac:dyDescent="0.25">
      <c r="A18" s="9" t="s">
        <v>121</v>
      </c>
      <c r="B18" s="23"/>
      <c r="C18" s="23"/>
    </row>
    <row r="19" spans="1:3" x14ac:dyDescent="0.25">
      <c r="A19" s="9" t="s">
        <v>122</v>
      </c>
      <c r="B19" s="23"/>
      <c r="C19" s="23"/>
    </row>
    <row r="20" spans="1:3" x14ac:dyDescent="0.25">
      <c r="A20" s="9" t="s">
        <v>108</v>
      </c>
      <c r="B20" s="28" t="e">
        <f>-#REF!</f>
        <v>#REF!</v>
      </c>
      <c r="C20" s="28" t="e">
        <f>-#REF!</f>
        <v>#REF!</v>
      </c>
    </row>
    <row r="21" spans="1:3" ht="15.75" thickBot="1" x14ac:dyDescent="0.3">
      <c r="A21" s="9" t="s">
        <v>38</v>
      </c>
      <c r="B21" s="109"/>
      <c r="C21" s="109"/>
    </row>
    <row r="22" spans="1:3" ht="15.75" thickBot="1" x14ac:dyDescent="0.3">
      <c r="A22" s="44" t="s">
        <v>123</v>
      </c>
      <c r="B22" s="67" t="e">
        <f>SUM(B7:B21)</f>
        <v>#REF!</v>
      </c>
      <c r="C22" s="67" t="e">
        <f>SUM(C7:C21)</f>
        <v>#REF!</v>
      </c>
    </row>
    <row r="23" spans="1:3" ht="15.75" thickTop="1" x14ac:dyDescent="0.25">
      <c r="A23" s="93"/>
      <c r="B23" s="110"/>
      <c r="C23" s="110"/>
    </row>
    <row r="24" spans="1:3" x14ac:dyDescent="0.25">
      <c r="A24" s="93"/>
      <c r="B24" s="43" t="e">
        <f>B4</f>
        <v>#REF!</v>
      </c>
      <c r="C24" s="43" t="e">
        <f>C4</f>
        <v>#REF!</v>
      </c>
    </row>
    <row r="25" spans="1:3" x14ac:dyDescent="0.25">
      <c r="A25" s="111" t="s">
        <v>112</v>
      </c>
      <c r="B25" s="43" t="s">
        <v>1</v>
      </c>
      <c r="C25" s="43" t="s">
        <v>1</v>
      </c>
    </row>
    <row r="26" spans="1:3" x14ac:dyDescent="0.25">
      <c r="A26" s="93"/>
      <c r="B26" s="43"/>
      <c r="C26" s="43"/>
    </row>
    <row r="27" spans="1:3" x14ac:dyDescent="0.25">
      <c r="A27" s="9" t="s">
        <v>124</v>
      </c>
      <c r="B27" s="23"/>
      <c r="C27" s="23"/>
    </row>
    <row r="28" spans="1:3" x14ac:dyDescent="0.25">
      <c r="A28" s="9" t="s">
        <v>125</v>
      </c>
      <c r="B28" s="23"/>
      <c r="C28" s="23"/>
    </row>
    <row r="29" spans="1:3" x14ac:dyDescent="0.25">
      <c r="A29" s="9" t="s">
        <v>126</v>
      </c>
      <c r="B29" s="23"/>
      <c r="C29" s="23"/>
    </row>
    <row r="30" spans="1:3" x14ac:dyDescent="0.25">
      <c r="A30" s="9" t="s">
        <v>267</v>
      </c>
      <c r="B30" s="23"/>
      <c r="C30" s="23"/>
    </row>
    <row r="31" spans="1:3" x14ac:dyDescent="0.25">
      <c r="A31" s="9" t="s">
        <v>127</v>
      </c>
      <c r="B31" s="23"/>
      <c r="C31" s="23"/>
    </row>
    <row r="32" spans="1:3" ht="15.75" thickBot="1" x14ac:dyDescent="0.3">
      <c r="A32" s="9" t="s">
        <v>128</v>
      </c>
      <c r="B32" s="109"/>
      <c r="C32" s="109"/>
    </row>
    <row r="33" spans="1:3" ht="15.75" thickBot="1" x14ac:dyDescent="0.3">
      <c r="A33" s="44" t="s">
        <v>129</v>
      </c>
      <c r="B33" s="67">
        <f>SUM(B27:B32)</f>
        <v>0</v>
      </c>
      <c r="C33" s="67">
        <f>SUM(C27:C32)</f>
        <v>0</v>
      </c>
    </row>
    <row r="34" spans="1:3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130"/>
  <sheetViews>
    <sheetView zoomScale="90" zoomScaleNormal="90" workbookViewId="0">
      <selection activeCell="A13" sqref="A13"/>
    </sheetView>
  </sheetViews>
  <sheetFormatPr defaultColWidth="51" defaultRowHeight="15" x14ac:dyDescent="0.25"/>
  <cols>
    <col min="1" max="1" width="38.140625" style="162" customWidth="1"/>
    <col min="2" max="2" width="18.140625" style="162" customWidth="1"/>
    <col min="3" max="3" width="15.7109375" style="162" customWidth="1"/>
    <col min="4" max="4" width="9.85546875" style="162" customWidth="1"/>
    <col min="5" max="5" width="16.5703125" style="162" customWidth="1"/>
    <col min="6" max="6" width="16.28515625" style="162" customWidth="1"/>
    <col min="7" max="8" width="16.140625" style="162" customWidth="1"/>
    <col min="9" max="9" width="17.140625" style="162" customWidth="1"/>
    <col min="10" max="10" width="16.5703125" style="162" customWidth="1"/>
    <col min="11" max="11" width="17.140625" style="162" customWidth="1"/>
    <col min="12" max="12" width="15.5703125" style="162" customWidth="1"/>
    <col min="13" max="16384" width="51" style="162"/>
  </cols>
  <sheetData>
    <row r="1" spans="1:12" x14ac:dyDescent="0.25">
      <c r="B1" s="156"/>
    </row>
    <row r="2" spans="1:12" x14ac:dyDescent="0.25">
      <c r="B2" s="157" t="s">
        <v>133</v>
      </c>
    </row>
    <row r="3" spans="1:12" x14ac:dyDescent="0.25">
      <c r="B3" s="157" t="s">
        <v>134</v>
      </c>
    </row>
    <row r="4" spans="1:12" x14ac:dyDescent="0.25">
      <c r="A4" s="163" t="s">
        <v>6</v>
      </c>
    </row>
    <row r="5" spans="1:12" x14ac:dyDescent="0.25">
      <c r="A5" s="163" t="s">
        <v>11</v>
      </c>
      <c r="H5" s="290" t="s">
        <v>151</v>
      </c>
      <c r="I5" s="290"/>
      <c r="K5" s="290" t="s">
        <v>151</v>
      </c>
      <c r="L5" s="290"/>
    </row>
    <row r="6" spans="1:12" x14ac:dyDescent="0.25">
      <c r="B6" s="291" t="s">
        <v>6</v>
      </c>
      <c r="C6" s="291"/>
      <c r="E6" s="291" t="s">
        <v>11</v>
      </c>
      <c r="F6" s="291"/>
      <c r="H6" s="292" t="s">
        <v>6</v>
      </c>
      <c r="I6" s="292"/>
      <c r="K6" s="292" t="s">
        <v>11</v>
      </c>
      <c r="L6" s="292"/>
    </row>
    <row r="7" spans="1:12" ht="15.75" customHeight="1" x14ac:dyDescent="0.25">
      <c r="A7" s="171"/>
      <c r="B7" s="169">
        <f>SFP!C6</f>
        <v>45382</v>
      </c>
      <c r="C7" s="169">
        <f>SFP!D6</f>
        <v>45291</v>
      </c>
      <c r="E7" s="169">
        <f>B7</f>
        <v>45382</v>
      </c>
      <c r="F7" s="169">
        <f>C7</f>
        <v>45291</v>
      </c>
      <c r="H7" s="164">
        <v>2020</v>
      </c>
      <c r="I7" s="164" t="s">
        <v>274</v>
      </c>
      <c r="K7" s="164">
        <f>H7</f>
        <v>2020</v>
      </c>
      <c r="L7" s="164" t="str">
        <f>I7</f>
        <v>DIFF</v>
      </c>
    </row>
    <row r="8" spans="1:12" x14ac:dyDescent="0.25">
      <c r="A8" s="170"/>
      <c r="B8" s="169" t="s">
        <v>1</v>
      </c>
      <c r="C8" s="169" t="s">
        <v>1</v>
      </c>
      <c r="E8" s="169" t="s">
        <v>1</v>
      </c>
      <c r="F8" s="169" t="s">
        <v>1</v>
      </c>
      <c r="H8" s="164" t="s">
        <v>1</v>
      </c>
      <c r="I8" s="164" t="s">
        <v>1</v>
      </c>
      <c r="K8" s="164" t="s">
        <v>1</v>
      </c>
      <c r="L8" s="164" t="s">
        <v>1</v>
      </c>
    </row>
    <row r="9" spans="1:12" ht="30" x14ac:dyDescent="0.25">
      <c r="A9" s="219" t="s">
        <v>163</v>
      </c>
      <c r="B9" s="170"/>
      <c r="C9" s="170"/>
      <c r="E9" s="170"/>
      <c r="F9" s="170"/>
      <c r="H9" s="170"/>
      <c r="I9" s="170"/>
      <c r="K9" s="170"/>
      <c r="L9" s="170"/>
    </row>
    <row r="10" spans="1:12" ht="15" hidden="1" customHeight="1" x14ac:dyDescent="0.25">
      <c r="A10" s="220" t="s">
        <v>164</v>
      </c>
      <c r="B10" s="221"/>
      <c r="C10" s="221"/>
      <c r="D10" s="165"/>
      <c r="E10" s="221"/>
      <c r="F10" s="221"/>
      <c r="H10" s="221"/>
      <c r="I10" s="221"/>
      <c r="J10" s="165"/>
      <c r="K10" s="221"/>
      <c r="L10" s="221"/>
    </row>
    <row r="11" spans="1:12" hidden="1" x14ac:dyDescent="0.25">
      <c r="A11" s="220" t="s">
        <v>165</v>
      </c>
      <c r="B11" s="221"/>
      <c r="C11" s="221"/>
      <c r="D11" s="165"/>
      <c r="E11" s="221"/>
      <c r="F11" s="221"/>
      <c r="H11" s="221"/>
      <c r="I11" s="221"/>
      <c r="J11" s="165"/>
      <c r="K11" s="221"/>
      <c r="L11" s="221"/>
    </row>
    <row r="12" spans="1:12" x14ac:dyDescent="0.25">
      <c r="A12" s="160" t="s">
        <v>166</v>
      </c>
      <c r="B12" s="221"/>
      <c r="C12" s="221">
        <v>0</v>
      </c>
      <c r="D12" s="165"/>
      <c r="E12" s="221"/>
      <c r="F12" s="221"/>
      <c r="H12" s="221"/>
      <c r="I12" s="221"/>
      <c r="J12" s="165"/>
      <c r="K12" s="221"/>
      <c r="L12" s="221"/>
    </row>
    <row r="13" spans="1:12" ht="30.75" thickBot="1" x14ac:dyDescent="0.3">
      <c r="A13" s="220" t="s">
        <v>183</v>
      </c>
      <c r="B13" s="222"/>
      <c r="C13" s="222"/>
      <c r="D13" s="165"/>
      <c r="E13" s="222"/>
      <c r="F13" s="222"/>
      <c r="H13" s="222"/>
      <c r="I13" s="222"/>
      <c r="J13" s="165"/>
      <c r="K13" s="222"/>
      <c r="L13" s="222"/>
    </row>
    <row r="14" spans="1:12" ht="15.75" thickBot="1" x14ac:dyDescent="0.3">
      <c r="A14" s="219"/>
      <c r="B14" s="223">
        <f>SUM(B10:B13)</f>
        <v>0</v>
      </c>
      <c r="C14" s="223">
        <f>SUM(C10:C13)</f>
        <v>0</v>
      </c>
      <c r="D14" s="165"/>
      <c r="E14" s="223">
        <f>SUM(E10:E13)</f>
        <v>0</v>
      </c>
      <c r="F14" s="223">
        <f>SUM(F10:F13)</f>
        <v>0</v>
      </c>
      <c r="H14" s="223">
        <f>SUM(H10:H13)</f>
        <v>0</v>
      </c>
      <c r="I14" s="223">
        <f>SUM(I10:I13)</f>
        <v>0</v>
      </c>
      <c r="J14" s="165"/>
      <c r="K14" s="223">
        <f>SUM(K10:K13)</f>
        <v>0</v>
      </c>
      <c r="L14" s="223">
        <f>SUM(L10:L13)</f>
        <v>0</v>
      </c>
    </row>
    <row r="15" spans="1:12" x14ac:dyDescent="0.25">
      <c r="A15" s="219"/>
      <c r="B15" s="224"/>
      <c r="C15" s="224"/>
      <c r="E15" s="224"/>
      <c r="F15" s="224"/>
      <c r="H15" s="224"/>
      <c r="I15" s="224"/>
      <c r="K15" s="224"/>
      <c r="L15" s="224"/>
    </row>
    <row r="16" spans="1:12" ht="30" hidden="1" x14ac:dyDescent="0.25">
      <c r="A16" s="219" t="s">
        <v>167</v>
      </c>
      <c r="B16" s="225"/>
      <c r="C16" s="225"/>
      <c r="E16" s="225"/>
      <c r="F16" s="225"/>
      <c r="H16" s="225"/>
      <c r="I16" s="225"/>
      <c r="K16" s="225"/>
      <c r="L16" s="225"/>
    </row>
    <row r="17" spans="1:12" hidden="1" x14ac:dyDescent="0.25">
      <c r="A17" s="160" t="s">
        <v>164</v>
      </c>
      <c r="B17" s="221"/>
      <c r="C17" s="221"/>
      <c r="D17" s="165"/>
      <c r="E17" s="221"/>
      <c r="F17" s="221"/>
      <c r="H17" s="221"/>
      <c r="I17" s="221">
        <f>B17-H17</f>
        <v>0</v>
      </c>
      <c r="J17" s="165"/>
      <c r="K17" s="221"/>
      <c r="L17" s="221">
        <f>E17-K17</f>
        <v>0</v>
      </c>
    </row>
    <row r="18" spans="1:12" hidden="1" x14ac:dyDescent="0.25">
      <c r="A18" s="160" t="s">
        <v>281</v>
      </c>
      <c r="B18" s="221"/>
      <c r="C18" s="221"/>
      <c r="D18" s="165"/>
      <c r="E18" s="221"/>
      <c r="F18" s="221"/>
      <c r="H18" s="221"/>
      <c r="I18" s="221"/>
      <c r="J18" s="165"/>
      <c r="K18" s="221"/>
      <c r="L18" s="221"/>
    </row>
    <row r="19" spans="1:12" hidden="1" x14ac:dyDescent="0.25">
      <c r="A19" s="220" t="s">
        <v>61</v>
      </c>
      <c r="B19" s="221"/>
      <c r="C19" s="221"/>
      <c r="D19" s="165"/>
      <c r="E19" s="221"/>
      <c r="F19" s="221"/>
      <c r="H19" s="221"/>
      <c r="I19" s="221"/>
      <c r="J19" s="165"/>
      <c r="K19" s="221"/>
      <c r="L19" s="221"/>
    </row>
    <row r="20" spans="1:12" ht="30.75" hidden="1" thickBot="1" x14ac:dyDescent="0.3">
      <c r="A20" s="220" t="s">
        <v>183</v>
      </c>
      <c r="B20" s="222"/>
      <c r="C20" s="222"/>
      <c r="D20" s="165"/>
      <c r="E20" s="222"/>
      <c r="F20" s="222"/>
      <c r="H20" s="222"/>
      <c r="I20" s="222"/>
      <c r="J20" s="165"/>
      <c r="K20" s="222"/>
      <c r="L20" s="222"/>
    </row>
    <row r="21" spans="1:12" ht="15.75" hidden="1" thickBot="1" x14ac:dyDescent="0.3">
      <c r="A21" s="219"/>
      <c r="B21" s="223">
        <f>SUM(B17:B20)</f>
        <v>0</v>
      </c>
      <c r="C21" s="223">
        <f>SUM(C17:C20)</f>
        <v>0</v>
      </c>
      <c r="D21" s="165"/>
      <c r="E21" s="223">
        <f>SUM(E17:E20)</f>
        <v>0</v>
      </c>
      <c r="F21" s="223">
        <f>SUM(F17:F20)</f>
        <v>0</v>
      </c>
      <c r="H21" s="223">
        <f>SUM(H17:H20)</f>
        <v>0</v>
      </c>
      <c r="I21" s="223">
        <f>SUM(I17:I20)</f>
        <v>0</v>
      </c>
      <c r="J21" s="165"/>
      <c r="K21" s="223">
        <f>SUM(K17:K20)</f>
        <v>0</v>
      </c>
      <c r="L21" s="223">
        <f>SUM(L17:L20)</f>
        <v>0</v>
      </c>
    </row>
    <row r="22" spans="1:12" hidden="1" x14ac:dyDescent="0.25">
      <c r="B22" s="172"/>
      <c r="C22" s="172"/>
      <c r="E22" s="172"/>
      <c r="F22" s="172"/>
      <c r="H22" s="172"/>
      <c r="I22" s="172"/>
      <c r="K22" s="172"/>
      <c r="L22" s="172"/>
    </row>
    <row r="23" spans="1:12" hidden="1" x14ac:dyDescent="0.25">
      <c r="B23" s="172"/>
      <c r="C23" s="172"/>
      <c r="E23" s="172"/>
      <c r="F23" s="172"/>
      <c r="H23" s="172"/>
      <c r="I23" s="172"/>
      <c r="K23" s="172"/>
      <c r="L23" s="172"/>
    </row>
    <row r="24" spans="1:12" ht="30" x14ac:dyDescent="0.25">
      <c r="A24" s="219" t="s">
        <v>168</v>
      </c>
      <c r="B24" s="225"/>
      <c r="C24" s="225"/>
      <c r="E24" s="225"/>
      <c r="F24" s="225"/>
      <c r="H24" s="225"/>
      <c r="I24" s="225"/>
      <c r="K24" s="225"/>
      <c r="L24" s="225"/>
    </row>
    <row r="25" spans="1:12" hidden="1" x14ac:dyDescent="0.25">
      <c r="A25" s="220" t="s">
        <v>169</v>
      </c>
      <c r="B25" s="226"/>
      <c r="C25" s="226"/>
      <c r="D25" s="165"/>
      <c r="E25" s="221"/>
      <c r="F25" s="221"/>
      <c r="H25" s="226"/>
      <c r="I25" s="226"/>
      <c r="J25" s="165"/>
      <c r="K25" s="221"/>
      <c r="L25" s="221"/>
    </row>
    <row r="26" spans="1:12" x14ac:dyDescent="0.25">
      <c r="A26" s="160" t="s">
        <v>170</v>
      </c>
      <c r="B26" s="226"/>
      <c r="C26" s="226"/>
      <c r="D26" s="165"/>
      <c r="E26" s="221"/>
      <c r="F26" s="221"/>
      <c r="H26" s="226"/>
      <c r="I26" s="221"/>
      <c r="J26" s="165"/>
      <c r="K26" s="221"/>
      <c r="L26" s="221"/>
    </row>
    <row r="27" spans="1:12" hidden="1" x14ac:dyDescent="0.25">
      <c r="A27" s="220" t="s">
        <v>61</v>
      </c>
      <c r="B27" s="226"/>
      <c r="C27" s="226"/>
      <c r="D27" s="165"/>
      <c r="E27" s="221"/>
      <c r="F27" s="221"/>
      <c r="H27" s="226"/>
      <c r="I27" s="226"/>
      <c r="J27" s="165"/>
      <c r="K27" s="221"/>
      <c r="L27" s="221"/>
    </row>
    <row r="28" spans="1:12" hidden="1" x14ac:dyDescent="0.25">
      <c r="A28" s="220" t="s">
        <v>61</v>
      </c>
      <c r="B28" s="226"/>
      <c r="C28" s="226"/>
      <c r="D28" s="165"/>
      <c r="E28" s="221"/>
      <c r="F28" s="221"/>
      <c r="H28" s="226"/>
      <c r="I28" s="226"/>
      <c r="J28" s="165"/>
      <c r="K28" s="221"/>
      <c r="L28" s="221"/>
    </row>
    <row r="29" spans="1:12" hidden="1" x14ac:dyDescent="0.25">
      <c r="A29" s="220" t="s">
        <v>61</v>
      </c>
      <c r="B29" s="226"/>
      <c r="C29" s="226"/>
      <c r="D29" s="165"/>
      <c r="E29" s="221"/>
      <c r="F29" s="221"/>
      <c r="H29" s="226"/>
      <c r="I29" s="226"/>
      <c r="J29" s="165"/>
      <c r="K29" s="221"/>
      <c r="L29" s="221"/>
    </row>
    <row r="30" spans="1:12" hidden="1" x14ac:dyDescent="0.25">
      <c r="A30" s="220" t="s">
        <v>61</v>
      </c>
      <c r="B30" s="226"/>
      <c r="C30" s="226"/>
      <c r="D30" s="165"/>
      <c r="E30" s="221"/>
      <c r="F30" s="221"/>
      <c r="H30" s="226"/>
      <c r="I30" s="226"/>
      <c r="J30" s="165"/>
      <c r="K30" s="221"/>
      <c r="L30" s="221"/>
    </row>
    <row r="31" spans="1:12" hidden="1" x14ac:dyDescent="0.25">
      <c r="A31" s="220" t="s">
        <v>61</v>
      </c>
      <c r="B31" s="226"/>
      <c r="C31" s="226"/>
      <c r="D31" s="165"/>
      <c r="E31" s="221"/>
      <c r="F31" s="221"/>
      <c r="H31" s="226"/>
      <c r="I31" s="226"/>
      <c r="J31" s="165"/>
      <c r="K31" s="221"/>
      <c r="L31" s="221"/>
    </row>
    <row r="32" spans="1:12" hidden="1" x14ac:dyDescent="0.25">
      <c r="A32" s="220" t="s">
        <v>61</v>
      </c>
      <c r="B32" s="226"/>
      <c r="C32" s="226"/>
      <c r="D32" s="165"/>
      <c r="E32" s="221"/>
      <c r="F32" s="221"/>
      <c r="H32" s="226"/>
      <c r="I32" s="226"/>
      <c r="J32" s="165"/>
      <c r="K32" s="221"/>
      <c r="L32" s="221"/>
    </row>
    <row r="33" spans="1:12" hidden="1" x14ac:dyDescent="0.25">
      <c r="A33" s="220" t="s">
        <v>61</v>
      </c>
      <c r="B33" s="226"/>
      <c r="C33" s="226"/>
      <c r="D33" s="165"/>
      <c r="E33" s="221"/>
      <c r="F33" s="221"/>
      <c r="H33" s="226"/>
      <c r="I33" s="226"/>
      <c r="J33" s="165"/>
      <c r="K33" s="221"/>
      <c r="L33" s="221"/>
    </row>
    <row r="34" spans="1:12" ht="15.75" hidden="1" thickBot="1" x14ac:dyDescent="0.3">
      <c r="A34" s="220" t="s">
        <v>61</v>
      </c>
      <c r="B34" s="226"/>
      <c r="C34" s="226"/>
      <c r="D34" s="165"/>
      <c r="E34" s="222"/>
      <c r="F34" s="222"/>
      <c r="H34" s="226"/>
      <c r="I34" s="226"/>
      <c r="J34" s="165"/>
      <c r="K34" s="222"/>
      <c r="L34" s="222"/>
    </row>
    <row r="35" spans="1:12" ht="15.75" thickBot="1" x14ac:dyDescent="0.3">
      <c r="A35" s="219"/>
      <c r="B35" s="223">
        <f>SUM(B25:B34)</f>
        <v>0</v>
      </c>
      <c r="C35" s="223">
        <f>SUM(C25:C34)</f>
        <v>0</v>
      </c>
      <c r="D35" s="165"/>
      <c r="E35" s="223">
        <f>SUM(E25:E34)</f>
        <v>0</v>
      </c>
      <c r="F35" s="223">
        <f>SUM(F25:F34)</f>
        <v>0</v>
      </c>
      <c r="H35" s="223">
        <f>SUM(H25:H34)</f>
        <v>0</v>
      </c>
      <c r="I35" s="223">
        <f>SUM(I25:I34)</f>
        <v>0</v>
      </c>
      <c r="J35" s="165"/>
      <c r="K35" s="223">
        <f>SUM(K25:K34)</f>
        <v>0</v>
      </c>
      <c r="L35" s="223">
        <f>SUM(L25:L34)</f>
        <v>0</v>
      </c>
    </row>
    <row r="36" spans="1:12" x14ac:dyDescent="0.25">
      <c r="B36" s="172"/>
      <c r="C36" s="172"/>
      <c r="E36" s="172"/>
      <c r="F36" s="172"/>
      <c r="H36" s="172"/>
      <c r="I36" s="172"/>
      <c r="K36" s="172"/>
      <c r="L36" s="172"/>
    </row>
    <row r="37" spans="1:12" ht="30" x14ac:dyDescent="0.25">
      <c r="A37" s="168" t="s">
        <v>171</v>
      </c>
      <c r="B37" s="172"/>
      <c r="C37" s="172"/>
      <c r="E37" s="172"/>
      <c r="F37" s="172"/>
      <c r="H37" s="172"/>
      <c r="I37" s="172"/>
      <c r="K37" s="172"/>
      <c r="L37" s="172"/>
    </row>
    <row r="38" spans="1:12" x14ac:dyDescent="0.25">
      <c r="A38" s="160" t="s">
        <v>282</v>
      </c>
      <c r="B38" s="166"/>
      <c r="C38" s="166"/>
      <c r="D38" s="165"/>
      <c r="E38" s="166"/>
      <c r="F38" s="166"/>
      <c r="H38" s="166"/>
      <c r="I38" s="221"/>
      <c r="J38" s="165"/>
      <c r="K38" s="166"/>
      <c r="L38" s="166"/>
    </row>
    <row r="39" spans="1:12" x14ac:dyDescent="0.25">
      <c r="A39" s="160" t="s">
        <v>283</v>
      </c>
      <c r="B39" s="166"/>
      <c r="C39" s="166"/>
      <c r="D39" s="165"/>
      <c r="E39" s="166"/>
      <c r="F39" s="166"/>
      <c r="H39" s="166"/>
      <c r="I39" s="221"/>
      <c r="J39" s="165"/>
      <c r="K39" s="166"/>
      <c r="L39" s="166"/>
    </row>
    <row r="40" spans="1:12" x14ac:dyDescent="0.25">
      <c r="A40" s="160" t="s">
        <v>284</v>
      </c>
      <c r="B40" s="166"/>
      <c r="C40" s="166"/>
      <c r="D40" s="165"/>
      <c r="E40" s="166"/>
      <c r="F40" s="166"/>
      <c r="H40" s="166"/>
      <c r="I40" s="221"/>
      <c r="J40" s="165"/>
      <c r="K40" s="166"/>
      <c r="L40" s="166"/>
    </row>
    <row r="41" spans="1:12" hidden="1" x14ac:dyDescent="0.25">
      <c r="A41" s="220" t="s">
        <v>61</v>
      </c>
      <c r="B41" s="166"/>
      <c r="C41" s="166"/>
      <c r="D41" s="165"/>
      <c r="E41" s="166"/>
      <c r="F41" s="166"/>
      <c r="H41" s="166"/>
      <c r="I41" s="166"/>
      <c r="J41" s="165"/>
      <c r="K41" s="166"/>
      <c r="L41" s="166"/>
    </row>
    <row r="42" spans="1:12" hidden="1" x14ac:dyDescent="0.25">
      <c r="A42" s="220" t="s">
        <v>61</v>
      </c>
      <c r="B42" s="166"/>
      <c r="C42" s="166"/>
      <c r="D42" s="165"/>
      <c r="E42" s="166"/>
      <c r="F42" s="166"/>
      <c r="H42" s="166"/>
      <c r="I42" s="166"/>
      <c r="J42" s="165"/>
      <c r="K42" s="166"/>
      <c r="L42" s="166"/>
    </row>
    <row r="43" spans="1:12" hidden="1" x14ac:dyDescent="0.25">
      <c r="A43" s="220" t="s">
        <v>61</v>
      </c>
      <c r="B43" s="166"/>
      <c r="C43" s="166"/>
      <c r="D43" s="165"/>
      <c r="E43" s="166"/>
      <c r="F43" s="166"/>
      <c r="H43" s="166"/>
      <c r="I43" s="166"/>
      <c r="J43" s="165"/>
      <c r="K43" s="166"/>
      <c r="L43" s="166"/>
    </row>
    <row r="44" spans="1:12" hidden="1" x14ac:dyDescent="0.25">
      <c r="A44" s="220" t="s">
        <v>61</v>
      </c>
      <c r="B44" s="166"/>
      <c r="C44" s="166"/>
      <c r="D44" s="165"/>
      <c r="E44" s="166"/>
      <c r="F44" s="166"/>
      <c r="H44" s="166"/>
      <c r="I44" s="166"/>
      <c r="J44" s="165"/>
      <c r="K44" s="166"/>
      <c r="L44" s="166"/>
    </row>
    <row r="45" spans="1:12" hidden="1" x14ac:dyDescent="0.25">
      <c r="A45" s="220" t="s">
        <v>61</v>
      </c>
      <c r="B45" s="166"/>
      <c r="C45" s="166"/>
      <c r="D45" s="165"/>
      <c r="E45" s="166"/>
      <c r="F45" s="166"/>
      <c r="H45" s="166"/>
      <c r="I45" s="166"/>
      <c r="J45" s="165"/>
      <c r="K45" s="166"/>
      <c r="L45" s="166"/>
    </row>
    <row r="46" spans="1:12" hidden="1" x14ac:dyDescent="0.25">
      <c r="A46" s="220" t="s">
        <v>61</v>
      </c>
      <c r="B46" s="166"/>
      <c r="C46" s="166"/>
      <c r="D46" s="165"/>
      <c r="E46" s="166"/>
      <c r="F46" s="166"/>
      <c r="H46" s="166"/>
      <c r="I46" s="166"/>
      <c r="J46" s="165"/>
      <c r="K46" s="166"/>
      <c r="L46" s="166"/>
    </row>
    <row r="47" spans="1:12" hidden="1" x14ac:dyDescent="0.25">
      <c r="A47" s="220" t="s">
        <v>61</v>
      </c>
      <c r="B47" s="166"/>
      <c r="C47" s="166"/>
      <c r="D47" s="165"/>
      <c r="E47" s="166"/>
      <c r="F47" s="166"/>
      <c r="H47" s="166"/>
      <c r="I47" s="166"/>
      <c r="J47" s="165"/>
      <c r="K47" s="166"/>
      <c r="L47" s="166"/>
    </row>
    <row r="48" spans="1:12" hidden="1" x14ac:dyDescent="0.25">
      <c r="A48" s="220" t="s">
        <v>61</v>
      </c>
      <c r="B48" s="166"/>
      <c r="C48" s="166"/>
      <c r="D48" s="165"/>
      <c r="E48" s="166"/>
      <c r="F48" s="166"/>
      <c r="H48" s="166"/>
      <c r="I48" s="166"/>
      <c r="J48" s="165"/>
      <c r="K48" s="166"/>
      <c r="L48" s="166"/>
    </row>
    <row r="49" spans="1:12" hidden="1" x14ac:dyDescent="0.25">
      <c r="A49" s="220" t="s">
        <v>61</v>
      </c>
      <c r="B49" s="166"/>
      <c r="C49" s="166"/>
      <c r="D49" s="165"/>
      <c r="E49" s="166"/>
      <c r="F49" s="166"/>
      <c r="H49" s="166"/>
      <c r="I49" s="166"/>
      <c r="J49" s="165"/>
      <c r="K49" s="166"/>
      <c r="L49" s="166"/>
    </row>
    <row r="50" spans="1:12" hidden="1" x14ac:dyDescent="0.25">
      <c r="A50" s="220" t="s">
        <v>61</v>
      </c>
      <c r="B50" s="166"/>
      <c r="C50" s="166"/>
      <c r="D50" s="165"/>
      <c r="E50" s="166"/>
      <c r="F50" s="166"/>
      <c r="H50" s="166"/>
      <c r="I50" s="166"/>
      <c r="J50" s="165"/>
      <c r="K50" s="166"/>
      <c r="L50" s="166"/>
    </row>
    <row r="51" spans="1:12" hidden="1" x14ac:dyDescent="0.25">
      <c r="A51" s="220" t="s">
        <v>61</v>
      </c>
      <c r="B51" s="166"/>
      <c r="C51" s="166"/>
      <c r="D51" s="165"/>
      <c r="E51" s="166"/>
      <c r="F51" s="166"/>
      <c r="H51" s="166"/>
      <c r="I51" s="166"/>
      <c r="J51" s="165"/>
      <c r="K51" s="166"/>
      <c r="L51" s="166"/>
    </row>
    <row r="52" spans="1:12" hidden="1" x14ac:dyDescent="0.25">
      <c r="A52" s="220" t="s">
        <v>61</v>
      </c>
      <c r="B52" s="166"/>
      <c r="C52" s="166"/>
      <c r="D52" s="165"/>
      <c r="E52" s="166"/>
      <c r="F52" s="166"/>
      <c r="H52" s="166"/>
      <c r="I52" s="166"/>
      <c r="J52" s="165"/>
      <c r="K52" s="166"/>
      <c r="L52" s="166"/>
    </row>
    <row r="53" spans="1:12" hidden="1" x14ac:dyDescent="0.25">
      <c r="A53" s="220" t="s">
        <v>61</v>
      </c>
      <c r="B53" s="166"/>
      <c r="C53" s="166"/>
      <c r="D53" s="165"/>
      <c r="E53" s="166"/>
      <c r="F53" s="166"/>
      <c r="H53" s="166"/>
      <c r="I53" s="166"/>
      <c r="J53" s="165"/>
      <c r="K53" s="166"/>
      <c r="L53" s="166"/>
    </row>
    <row r="54" spans="1:12" hidden="1" x14ac:dyDescent="0.25">
      <c r="A54" s="220" t="s">
        <v>61</v>
      </c>
      <c r="B54" s="166"/>
      <c r="C54" s="166"/>
      <c r="D54" s="165"/>
      <c r="E54" s="166"/>
      <c r="F54" s="166"/>
      <c r="H54" s="166"/>
      <c r="I54" s="166"/>
      <c r="J54" s="165"/>
      <c r="K54" s="166"/>
      <c r="L54" s="166"/>
    </row>
    <row r="55" spans="1:12" hidden="1" x14ac:dyDescent="0.25">
      <c r="A55" s="220" t="s">
        <v>61</v>
      </c>
      <c r="B55" s="166"/>
      <c r="C55" s="166"/>
      <c r="D55" s="165"/>
      <c r="E55" s="166"/>
      <c r="F55" s="166"/>
      <c r="H55" s="166"/>
      <c r="I55" s="166"/>
      <c r="J55" s="165"/>
      <c r="K55" s="166"/>
      <c r="L55" s="166"/>
    </row>
    <row r="56" spans="1:12" hidden="1" x14ac:dyDescent="0.25">
      <c r="A56" s="220" t="s">
        <v>61</v>
      </c>
      <c r="B56" s="166"/>
      <c r="C56" s="166"/>
      <c r="D56" s="165"/>
      <c r="E56" s="166"/>
      <c r="F56" s="166"/>
      <c r="H56" s="166"/>
      <c r="I56" s="166"/>
      <c r="J56" s="165"/>
      <c r="K56" s="166"/>
      <c r="L56" s="166"/>
    </row>
    <row r="57" spans="1:12" ht="15.75" hidden="1" thickBot="1" x14ac:dyDescent="0.3">
      <c r="A57" s="220" t="s">
        <v>61</v>
      </c>
      <c r="B57" s="222"/>
      <c r="C57" s="222"/>
      <c r="D57" s="165"/>
      <c r="E57" s="222"/>
      <c r="F57" s="222"/>
      <c r="H57" s="222"/>
      <c r="I57" s="222"/>
      <c r="J57" s="165"/>
      <c r="K57" s="222"/>
      <c r="L57" s="222"/>
    </row>
    <row r="58" spans="1:12" ht="15.75" thickBot="1" x14ac:dyDescent="0.3">
      <c r="B58" s="223">
        <f>SUM(B38:B57)</f>
        <v>0</v>
      </c>
      <c r="C58" s="223">
        <f>SUM(C38:C57)</f>
        <v>0</v>
      </c>
      <c r="D58" s="165"/>
      <c r="E58" s="223">
        <f>SUM(E38:E57)</f>
        <v>0</v>
      </c>
      <c r="F58" s="223">
        <f>SUM(F38:F57)</f>
        <v>0</v>
      </c>
      <c r="H58" s="223">
        <f>SUM(H38:H57)</f>
        <v>0</v>
      </c>
      <c r="I58" s="223">
        <f>SUM(I38:I57)</f>
        <v>0</v>
      </c>
      <c r="J58" s="165"/>
      <c r="K58" s="223">
        <f>SUM(K38:K57)</f>
        <v>0</v>
      </c>
      <c r="L58" s="223">
        <f>SUM(L38:L57)</f>
        <v>0</v>
      </c>
    </row>
    <row r="59" spans="1:12" ht="15.75" thickBot="1" x14ac:dyDescent="0.3">
      <c r="B59" s="172"/>
      <c r="C59" s="172"/>
      <c r="E59" s="172"/>
      <c r="F59" s="172"/>
      <c r="H59" s="172"/>
      <c r="I59" s="172"/>
      <c r="K59" s="172"/>
      <c r="L59" s="172"/>
    </row>
    <row r="60" spans="1:12" ht="15.75" thickBot="1" x14ac:dyDescent="0.3">
      <c r="A60" s="158" t="s">
        <v>62</v>
      </c>
      <c r="B60" s="227">
        <f>B58+B21+B14+B35</f>
        <v>0</v>
      </c>
      <c r="C60" s="227">
        <f>C58+C21+C14+C35</f>
        <v>0</v>
      </c>
      <c r="E60" s="227">
        <f>E58+E21+E14+E35</f>
        <v>0</v>
      </c>
      <c r="F60" s="227">
        <f>F58+F21+F14+F35</f>
        <v>0</v>
      </c>
      <c r="H60" s="227">
        <f>H58+H21+H14+H35</f>
        <v>0</v>
      </c>
      <c r="I60" s="227">
        <f>I58+I21+I14</f>
        <v>0</v>
      </c>
      <c r="K60" s="227">
        <f>K58+K21+K14+K35</f>
        <v>0</v>
      </c>
      <c r="L60" s="227">
        <f>L58+L21+L14+L35</f>
        <v>0</v>
      </c>
    </row>
    <row r="61" spans="1:12" ht="15.75" thickTop="1" x14ac:dyDescent="0.25">
      <c r="B61" s="228" t="s">
        <v>63</v>
      </c>
      <c r="E61" s="228" t="s">
        <v>64</v>
      </c>
    </row>
    <row r="64" spans="1:12" hidden="1" x14ac:dyDescent="0.25">
      <c r="A64" s="189" t="s">
        <v>219</v>
      </c>
    </row>
    <row r="65" spans="1:3" hidden="1" x14ac:dyDescent="0.25"/>
    <row r="66" spans="1:3" hidden="1" x14ac:dyDescent="0.25">
      <c r="A66" s="229"/>
      <c r="B66" s="169">
        <v>2020</v>
      </c>
      <c r="C66" s="169">
        <v>2019</v>
      </c>
    </row>
    <row r="67" spans="1:3" hidden="1" x14ac:dyDescent="0.25">
      <c r="A67" s="229"/>
      <c r="B67" s="169" t="s">
        <v>1</v>
      </c>
      <c r="C67" s="169" t="s">
        <v>1</v>
      </c>
    </row>
    <row r="68" spans="1:3" ht="30" hidden="1" x14ac:dyDescent="0.25">
      <c r="A68" s="230" t="s">
        <v>220</v>
      </c>
      <c r="B68" s="173"/>
      <c r="C68" s="173"/>
    </row>
    <row r="69" spans="1:3" hidden="1" x14ac:dyDescent="0.25">
      <c r="A69" s="231" t="s">
        <v>285</v>
      </c>
      <c r="B69" s="173" t="s">
        <v>221</v>
      </c>
      <c r="C69" s="173" t="s">
        <v>222</v>
      </c>
    </row>
    <row r="70" spans="1:3" hidden="1" x14ac:dyDescent="0.25">
      <c r="A70" s="231" t="s">
        <v>286</v>
      </c>
      <c r="B70" s="173" t="s">
        <v>221</v>
      </c>
      <c r="C70" s="173" t="s">
        <v>222</v>
      </c>
    </row>
    <row r="71" spans="1:3" ht="15.75" hidden="1" thickBot="1" x14ac:dyDescent="0.3">
      <c r="A71" s="231" t="s">
        <v>166</v>
      </c>
      <c r="B71" s="232" t="s">
        <v>221</v>
      </c>
      <c r="C71" s="232" t="s">
        <v>222</v>
      </c>
    </row>
    <row r="72" spans="1:3" ht="30.75" hidden="1" thickBot="1" x14ac:dyDescent="0.3">
      <c r="A72" s="229" t="s">
        <v>183</v>
      </c>
      <c r="B72" s="233" t="s">
        <v>223</v>
      </c>
      <c r="C72" s="232"/>
    </row>
    <row r="73" spans="1:3" ht="15.75" hidden="1" thickBot="1" x14ac:dyDescent="0.3">
      <c r="A73" s="229" t="s">
        <v>224</v>
      </c>
      <c r="B73" s="233" t="s">
        <v>221</v>
      </c>
      <c r="C73" s="232" t="s">
        <v>222</v>
      </c>
    </row>
    <row r="74" spans="1:3" hidden="1" x14ac:dyDescent="0.25">
      <c r="A74" s="229"/>
      <c r="B74" s="229"/>
      <c r="C74" s="229"/>
    </row>
    <row r="75" spans="1:3" hidden="1" x14ac:dyDescent="0.25">
      <c r="A75" s="230" t="s">
        <v>187</v>
      </c>
      <c r="B75" s="173"/>
      <c r="C75" s="229"/>
    </row>
    <row r="76" spans="1:3" hidden="1" x14ac:dyDescent="0.25">
      <c r="A76" s="231" t="s">
        <v>285</v>
      </c>
      <c r="B76" s="173" t="s">
        <v>221</v>
      </c>
      <c r="C76" s="173" t="s">
        <v>222</v>
      </c>
    </row>
    <row r="77" spans="1:3" hidden="1" x14ac:dyDescent="0.25">
      <c r="A77" s="231" t="s">
        <v>286</v>
      </c>
      <c r="B77" s="173" t="s">
        <v>221</v>
      </c>
      <c r="C77" s="173" t="s">
        <v>222</v>
      </c>
    </row>
    <row r="78" spans="1:3" ht="15.75" hidden="1" thickBot="1" x14ac:dyDescent="0.3">
      <c r="A78" s="231" t="s">
        <v>166</v>
      </c>
      <c r="B78" s="232" t="s">
        <v>221</v>
      </c>
      <c r="C78" s="232" t="s">
        <v>222</v>
      </c>
    </row>
    <row r="79" spans="1:3" ht="15.75" hidden="1" thickBot="1" x14ac:dyDescent="0.3">
      <c r="A79" s="229" t="s">
        <v>225</v>
      </c>
      <c r="B79" s="233" t="s">
        <v>221</v>
      </c>
      <c r="C79" s="232" t="s">
        <v>222</v>
      </c>
    </row>
    <row r="80" spans="1:3" hidden="1" x14ac:dyDescent="0.25"/>
    <row r="81" spans="1:3" hidden="1" x14ac:dyDescent="0.25"/>
    <row r="82" spans="1:3" hidden="1" x14ac:dyDescent="0.25">
      <c r="A82" s="189" t="s">
        <v>226</v>
      </c>
    </row>
    <row r="83" spans="1:3" hidden="1" x14ac:dyDescent="0.25"/>
    <row r="84" spans="1:3" hidden="1" x14ac:dyDescent="0.25">
      <c r="A84" s="229"/>
      <c r="B84" s="234">
        <v>2020</v>
      </c>
      <c r="C84" s="234">
        <v>2019</v>
      </c>
    </row>
    <row r="85" spans="1:3" hidden="1" x14ac:dyDescent="0.25">
      <c r="A85" s="229"/>
      <c r="B85" s="169" t="s">
        <v>1</v>
      </c>
      <c r="C85" s="169" t="s">
        <v>1</v>
      </c>
    </row>
    <row r="86" spans="1:3" hidden="1" x14ac:dyDescent="0.25">
      <c r="A86" s="235"/>
      <c r="B86" s="173"/>
      <c r="C86" s="173"/>
    </row>
    <row r="87" spans="1:3" hidden="1" x14ac:dyDescent="0.25">
      <c r="A87" s="231" t="s">
        <v>285</v>
      </c>
      <c r="B87" s="173" t="s">
        <v>221</v>
      </c>
      <c r="C87" s="173" t="s">
        <v>222</v>
      </c>
    </row>
    <row r="88" spans="1:3" hidden="1" x14ac:dyDescent="0.25">
      <c r="A88" s="231" t="s">
        <v>286</v>
      </c>
      <c r="B88" s="173" t="s">
        <v>221</v>
      </c>
      <c r="C88" s="173" t="s">
        <v>222</v>
      </c>
    </row>
    <row r="89" spans="1:3" ht="15.75" hidden="1" thickBot="1" x14ac:dyDescent="0.3">
      <c r="A89" s="231" t="s">
        <v>166</v>
      </c>
      <c r="B89" s="232" t="s">
        <v>221</v>
      </c>
      <c r="C89" s="232" t="s">
        <v>222</v>
      </c>
    </row>
    <row r="90" spans="1:3" ht="30.75" hidden="1" thickBot="1" x14ac:dyDescent="0.3">
      <c r="A90" s="229" t="s">
        <v>183</v>
      </c>
      <c r="B90" s="233" t="s">
        <v>223</v>
      </c>
      <c r="C90" s="233" t="s">
        <v>222</v>
      </c>
    </row>
    <row r="91" spans="1:3" ht="45.75" hidden="1" thickBot="1" x14ac:dyDescent="0.3">
      <c r="A91" s="236" t="s">
        <v>227</v>
      </c>
      <c r="B91" s="233" t="s">
        <v>221</v>
      </c>
      <c r="C91" s="233" t="s">
        <v>222</v>
      </c>
    </row>
    <row r="92" spans="1:3" hidden="1" x14ac:dyDescent="0.25"/>
    <row r="93" spans="1:3" hidden="1" x14ac:dyDescent="0.25"/>
    <row r="94" spans="1:3" hidden="1" x14ac:dyDescent="0.25">
      <c r="A94" s="189" t="s">
        <v>168</v>
      </c>
    </row>
    <row r="95" spans="1:3" hidden="1" x14ac:dyDescent="0.25"/>
    <row r="96" spans="1:3" hidden="1" x14ac:dyDescent="0.25">
      <c r="A96" s="229"/>
      <c r="B96" s="234">
        <v>2020</v>
      </c>
      <c r="C96" s="234">
        <v>2019</v>
      </c>
    </row>
    <row r="97" spans="1:3" hidden="1" x14ac:dyDescent="0.25">
      <c r="A97" s="229"/>
      <c r="B97" s="169" t="s">
        <v>1</v>
      </c>
      <c r="C97" s="169" t="s">
        <v>1</v>
      </c>
    </row>
    <row r="98" spans="1:3" hidden="1" x14ac:dyDescent="0.25">
      <c r="A98" s="235"/>
      <c r="B98" s="173"/>
      <c r="C98" s="173"/>
    </row>
    <row r="99" spans="1:3" hidden="1" x14ac:dyDescent="0.25">
      <c r="A99" s="231" t="s">
        <v>228</v>
      </c>
      <c r="B99" s="173" t="s">
        <v>221</v>
      </c>
      <c r="C99" s="173" t="s">
        <v>222</v>
      </c>
    </row>
    <row r="100" spans="1:3" ht="15.75" hidden="1" thickBot="1" x14ac:dyDescent="0.3">
      <c r="A100" s="231" t="s">
        <v>229</v>
      </c>
      <c r="B100" s="173" t="s">
        <v>221</v>
      </c>
      <c r="C100" s="173" t="s">
        <v>222</v>
      </c>
    </row>
    <row r="101" spans="1:3" ht="45.75" hidden="1" thickBot="1" x14ac:dyDescent="0.3">
      <c r="A101" s="236" t="s">
        <v>230</v>
      </c>
      <c r="B101" s="237" t="s">
        <v>221</v>
      </c>
      <c r="C101" s="237" t="s">
        <v>222</v>
      </c>
    </row>
    <row r="102" spans="1:3" hidden="1" x14ac:dyDescent="0.25"/>
    <row r="103" spans="1:3" hidden="1" x14ac:dyDescent="0.25"/>
    <row r="104" spans="1:3" hidden="1" x14ac:dyDescent="0.25">
      <c r="A104" s="189" t="s">
        <v>171</v>
      </c>
    </row>
    <row r="105" spans="1:3" hidden="1" x14ac:dyDescent="0.25"/>
    <row r="106" spans="1:3" hidden="1" x14ac:dyDescent="0.25">
      <c r="A106" s="229"/>
      <c r="B106" s="234">
        <v>2020</v>
      </c>
      <c r="C106" s="234">
        <v>2019</v>
      </c>
    </row>
    <row r="107" spans="1:3" hidden="1" x14ac:dyDescent="0.25">
      <c r="A107" s="229"/>
      <c r="B107" s="169" t="s">
        <v>1</v>
      </c>
      <c r="C107" s="169" t="s">
        <v>1</v>
      </c>
    </row>
    <row r="108" spans="1:3" hidden="1" x14ac:dyDescent="0.25">
      <c r="A108" s="231"/>
      <c r="B108" s="173"/>
      <c r="C108" s="173"/>
    </row>
    <row r="109" spans="1:3" ht="30" hidden="1" x14ac:dyDescent="0.25">
      <c r="A109" s="231" t="s">
        <v>231</v>
      </c>
      <c r="B109" s="173"/>
      <c r="C109" s="173"/>
    </row>
    <row r="110" spans="1:3" hidden="1" x14ac:dyDescent="0.25">
      <c r="A110" s="231" t="s">
        <v>232</v>
      </c>
      <c r="B110" s="238"/>
      <c r="C110" s="173"/>
    </row>
    <row r="111" spans="1:3" hidden="1" x14ac:dyDescent="0.25">
      <c r="A111" s="231" t="s">
        <v>234</v>
      </c>
      <c r="B111" s="173"/>
      <c r="C111" s="173"/>
    </row>
    <row r="112" spans="1:3" hidden="1" x14ac:dyDescent="0.25">
      <c r="A112" s="231" t="s">
        <v>235</v>
      </c>
      <c r="B112" s="173"/>
      <c r="C112" s="173"/>
    </row>
    <row r="113" spans="1:4" hidden="1" x14ac:dyDescent="0.25">
      <c r="A113" s="231" t="s">
        <v>236</v>
      </c>
      <c r="B113" s="173"/>
      <c r="C113" s="173"/>
    </row>
    <row r="114" spans="1:4" ht="30.75" hidden="1" thickBot="1" x14ac:dyDescent="0.3">
      <c r="A114" s="231" t="s">
        <v>237</v>
      </c>
      <c r="B114" s="232"/>
      <c r="C114" s="232"/>
    </row>
    <row r="115" spans="1:4" ht="15.75" hidden="1" thickBot="1" x14ac:dyDescent="0.3">
      <c r="A115" s="231"/>
      <c r="B115" s="239">
        <f>SUM(B110:B114)</f>
        <v>0</v>
      </c>
      <c r="C115" s="239">
        <f>SUM(C110:C114)</f>
        <v>0</v>
      </c>
    </row>
    <row r="116" spans="1:4" hidden="1" x14ac:dyDescent="0.25"/>
    <row r="117" spans="1:4" hidden="1" x14ac:dyDescent="0.25"/>
    <row r="118" spans="1:4" hidden="1" x14ac:dyDescent="0.25">
      <c r="A118" s="240" t="s">
        <v>238</v>
      </c>
    </row>
    <row r="119" spans="1:4" hidden="1" x14ac:dyDescent="0.25"/>
    <row r="120" spans="1:4" hidden="1" x14ac:dyDescent="0.25">
      <c r="A120" s="229"/>
      <c r="B120" s="241" t="e">
        <f>SFP!#REF!</f>
        <v>#REF!</v>
      </c>
      <c r="C120" s="241" t="e">
        <f>SFP!#REF!</f>
        <v>#REF!</v>
      </c>
    </row>
    <row r="121" spans="1:4" hidden="1" x14ac:dyDescent="0.25">
      <c r="A121" s="229"/>
      <c r="B121" s="169" t="s">
        <v>1</v>
      </c>
      <c r="C121" s="169" t="s">
        <v>1</v>
      </c>
    </row>
    <row r="122" spans="1:4" hidden="1" x14ac:dyDescent="0.25">
      <c r="A122" s="229"/>
      <c r="B122" s="241"/>
      <c r="C122" s="241"/>
    </row>
    <row r="123" spans="1:4" ht="60" hidden="1" x14ac:dyDescent="0.25">
      <c r="A123" s="242" t="s">
        <v>239</v>
      </c>
      <c r="B123" s="173" t="s">
        <v>240</v>
      </c>
      <c r="C123" s="173" t="s">
        <v>240</v>
      </c>
      <c r="D123" s="173"/>
    </row>
    <row r="124" spans="1:4" ht="30" hidden="1" x14ac:dyDescent="0.25">
      <c r="A124" s="242" t="s">
        <v>241</v>
      </c>
      <c r="B124" s="173" t="s">
        <v>240</v>
      </c>
      <c r="C124" s="173" t="s">
        <v>240</v>
      </c>
      <c r="D124" s="173"/>
    </row>
    <row r="125" spans="1:4" ht="30" hidden="1" x14ac:dyDescent="0.25">
      <c r="A125" s="242" t="s">
        <v>242</v>
      </c>
      <c r="B125" s="173" t="s">
        <v>233</v>
      </c>
      <c r="C125" s="173" t="s">
        <v>233</v>
      </c>
      <c r="D125" s="173"/>
    </row>
    <row r="126" spans="1:4" ht="75" hidden="1" x14ac:dyDescent="0.25">
      <c r="A126" s="229" t="s">
        <v>243</v>
      </c>
      <c r="B126" s="173" t="s">
        <v>221</v>
      </c>
      <c r="C126" s="173" t="s">
        <v>221</v>
      </c>
      <c r="D126" s="173"/>
    </row>
    <row r="127" spans="1:4" ht="75" hidden="1" x14ac:dyDescent="0.25">
      <c r="A127" s="229" t="s">
        <v>244</v>
      </c>
      <c r="B127" s="173" t="s">
        <v>233</v>
      </c>
      <c r="C127" s="173" t="s">
        <v>233</v>
      </c>
      <c r="D127" s="173"/>
    </row>
    <row r="128" spans="1:4" ht="60" hidden="1" x14ac:dyDescent="0.25">
      <c r="A128" s="229" t="s">
        <v>245</v>
      </c>
      <c r="B128" s="173" t="s">
        <v>233</v>
      </c>
      <c r="C128" s="173" t="s">
        <v>233</v>
      </c>
      <c r="D128" s="173"/>
    </row>
    <row r="129" hidden="1" x14ac:dyDescent="0.25"/>
    <row r="130" hidden="1" x14ac:dyDescent="0.25"/>
  </sheetData>
  <mergeCells count="6">
    <mergeCell ref="H5:I5"/>
    <mergeCell ref="K5:L5"/>
    <mergeCell ref="B6:C6"/>
    <mergeCell ref="E6:F6"/>
    <mergeCell ref="H6:I6"/>
    <mergeCell ref="K6:L6"/>
  </mergeCells>
  <hyperlinks>
    <hyperlink ref="B2" location="'Financial position'!A1" display="Statement of financial position" xr:uid="{00000000-0004-0000-0E00-000000000000}"/>
    <hyperlink ref="B3" location="'Income statement'!A1" display="Comprehensive income statement" xr:uid="{00000000-0004-0000-0E00-000001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7" tint="0.79998168889431442"/>
  </sheetPr>
  <dimension ref="A1:F24"/>
  <sheetViews>
    <sheetView zoomScale="90" zoomScaleNormal="90" workbookViewId="0">
      <selection activeCell="A26" sqref="A26:XFD31"/>
    </sheetView>
  </sheetViews>
  <sheetFormatPr defaultColWidth="9.140625" defaultRowHeight="15.75" x14ac:dyDescent="0.25"/>
  <cols>
    <col min="1" max="1" width="51" style="112" customWidth="1"/>
    <col min="2" max="4" width="13.85546875" style="112" customWidth="1"/>
    <col min="5" max="5" width="13.140625" style="112" customWidth="1"/>
    <col min="6" max="6" width="13" style="112" customWidth="1"/>
    <col min="7" max="7" width="12.42578125" style="112" customWidth="1"/>
    <col min="8" max="8" width="13.42578125" style="112" customWidth="1"/>
    <col min="9" max="16384" width="9.140625" style="112"/>
  </cols>
  <sheetData>
    <row r="1" spans="1:6" x14ac:dyDescent="0.25">
      <c r="B1" s="113"/>
    </row>
    <row r="2" spans="1:6" x14ac:dyDescent="0.25">
      <c r="B2" s="114" t="s">
        <v>133</v>
      </c>
    </row>
    <row r="3" spans="1:6" x14ac:dyDescent="0.25">
      <c r="B3" s="114" t="s">
        <v>134</v>
      </c>
    </row>
    <row r="4" spans="1:6" x14ac:dyDescent="0.25">
      <c r="A4" s="135" t="s">
        <v>186</v>
      </c>
    </row>
    <row r="6" spans="1:6" x14ac:dyDescent="0.25">
      <c r="B6" s="153"/>
      <c r="C6" s="153"/>
      <c r="E6" s="293" t="s">
        <v>151</v>
      </c>
      <c r="F6" s="293"/>
    </row>
    <row r="7" spans="1:6" x14ac:dyDescent="0.25">
      <c r="B7" s="139">
        <f>SFP!C6</f>
        <v>45382</v>
      </c>
      <c r="C7" s="139">
        <f>SFP!D6</f>
        <v>45291</v>
      </c>
      <c r="E7" s="152">
        <v>2021</v>
      </c>
      <c r="F7" s="152" t="s">
        <v>274</v>
      </c>
    </row>
    <row r="8" spans="1:6" x14ac:dyDescent="0.25">
      <c r="B8" s="139" t="s">
        <v>1</v>
      </c>
      <c r="C8" s="139" t="s">
        <v>1</v>
      </c>
      <c r="E8" s="152" t="s">
        <v>1</v>
      </c>
      <c r="F8" s="152" t="s">
        <v>1</v>
      </c>
    </row>
    <row r="9" spans="1:6" x14ac:dyDescent="0.25">
      <c r="A9" s="118" t="s">
        <v>88</v>
      </c>
      <c r="B9" s="120"/>
      <c r="C9" s="120"/>
      <c r="D9" s="120"/>
      <c r="E9" s="120"/>
      <c r="F9" s="120"/>
    </row>
    <row r="10" spans="1:6" ht="31.5" x14ac:dyDescent="0.25">
      <c r="A10" s="121" t="s">
        <v>193</v>
      </c>
      <c r="B10" s="117"/>
      <c r="C10" s="117"/>
      <c r="D10" s="117"/>
      <c r="E10" s="117"/>
      <c r="F10" s="117"/>
    </row>
    <row r="11" spans="1:6" ht="16.5" thickBot="1" x14ac:dyDescent="0.3">
      <c r="A11" s="121" t="s">
        <v>194</v>
      </c>
      <c r="B11" s="136"/>
      <c r="C11" s="136"/>
      <c r="D11" s="115"/>
      <c r="E11" s="136"/>
      <c r="F11" s="136">
        <f>B11-E11</f>
        <v>0</v>
      </c>
    </row>
    <row r="12" spans="1:6" x14ac:dyDescent="0.25">
      <c r="A12" s="137" t="s">
        <v>195</v>
      </c>
      <c r="B12" s="143">
        <f>B10+B11</f>
        <v>0</v>
      </c>
      <c r="C12" s="143">
        <f>C10+C11</f>
        <v>0</v>
      </c>
      <c r="D12" s="115"/>
      <c r="E12" s="143">
        <f>E10+E11</f>
        <v>0</v>
      </c>
      <c r="F12" s="143">
        <f>F10+F11</f>
        <v>0</v>
      </c>
    </row>
    <row r="13" spans="1:6" x14ac:dyDescent="0.25">
      <c r="B13" s="115"/>
      <c r="C13" s="115"/>
      <c r="D13" s="115"/>
      <c r="E13" s="115"/>
      <c r="F13" s="115"/>
    </row>
    <row r="14" spans="1:6" x14ac:dyDescent="0.25">
      <c r="A14" s="144" t="s">
        <v>89</v>
      </c>
      <c r="B14" s="117"/>
      <c r="C14" s="117"/>
      <c r="D14" s="117"/>
      <c r="E14" s="117"/>
      <c r="F14" s="117"/>
    </row>
    <row r="15" spans="1:6" ht="31.5" x14ac:dyDescent="0.25">
      <c r="A15" s="121" t="s">
        <v>193</v>
      </c>
      <c r="B15" s="117"/>
      <c r="C15" s="117"/>
      <c r="D15" s="117"/>
      <c r="E15" s="117"/>
      <c r="F15" s="117"/>
    </row>
    <row r="16" spans="1:6" x14ac:dyDescent="0.25">
      <c r="A16" s="121" t="s">
        <v>194</v>
      </c>
      <c r="B16" s="117"/>
      <c r="C16" s="117"/>
      <c r="D16" s="117"/>
      <c r="E16" s="117"/>
      <c r="F16" s="117">
        <f>B16-E16</f>
        <v>0</v>
      </c>
    </row>
    <row r="17" spans="1:6" x14ac:dyDescent="0.25">
      <c r="A17" s="116" t="s">
        <v>51</v>
      </c>
      <c r="B17" s="117"/>
      <c r="C17" s="117"/>
      <c r="D17" s="117"/>
      <c r="E17" s="117"/>
      <c r="F17" s="117"/>
    </row>
    <row r="18" spans="1:6" x14ac:dyDescent="0.25">
      <c r="A18" s="116" t="s">
        <v>51</v>
      </c>
      <c r="B18" s="117"/>
      <c r="C18" s="117"/>
      <c r="D18" s="117"/>
      <c r="E18" s="117"/>
      <c r="F18" s="117"/>
    </row>
    <row r="19" spans="1:6" x14ac:dyDescent="0.25">
      <c r="A19" s="116" t="s">
        <v>51</v>
      </c>
      <c r="B19" s="117"/>
      <c r="C19" s="117"/>
      <c r="D19" s="117"/>
      <c r="E19" s="117"/>
      <c r="F19" s="117"/>
    </row>
    <row r="20" spans="1:6" ht="16.5" thickBot="1" x14ac:dyDescent="0.3">
      <c r="A20" s="116" t="s">
        <v>51</v>
      </c>
      <c r="B20" s="117"/>
      <c r="C20" s="117"/>
      <c r="D20" s="117"/>
      <c r="E20" s="117"/>
      <c r="F20" s="117"/>
    </row>
    <row r="21" spans="1:6" ht="16.5" thickBot="1" x14ac:dyDescent="0.3">
      <c r="A21" s="137" t="s">
        <v>196</v>
      </c>
      <c r="B21" s="122">
        <f>SUM(B15:B20)</f>
        <v>0</v>
      </c>
      <c r="C21" s="122">
        <f t="shared" ref="C21" si="0">SUM(C15:C20)</f>
        <v>0</v>
      </c>
      <c r="D21" s="115"/>
      <c r="E21" s="122">
        <f>SUM(E15:E20)</f>
        <v>0</v>
      </c>
      <c r="F21" s="122">
        <f t="shared" ref="F21" si="1">SUM(F15:F20)</f>
        <v>0</v>
      </c>
    </row>
    <row r="22" spans="1:6" ht="16.5" thickBot="1" x14ac:dyDescent="0.3">
      <c r="A22" s="137"/>
      <c r="B22" s="154"/>
      <c r="C22" s="154"/>
      <c r="D22" s="115"/>
      <c r="E22" s="154"/>
      <c r="F22" s="154"/>
    </row>
    <row r="23" spans="1:6" ht="16.5" thickBot="1" x14ac:dyDescent="0.3">
      <c r="A23" s="118" t="s">
        <v>197</v>
      </c>
      <c r="B23" s="138">
        <f>B21+B12</f>
        <v>0</v>
      </c>
      <c r="C23" s="138">
        <f>C21+C12</f>
        <v>0</v>
      </c>
      <c r="D23" s="115"/>
      <c r="E23" s="119">
        <f>E21+E12</f>
        <v>0</v>
      </c>
      <c r="F23" s="119">
        <f>F21+F12</f>
        <v>0</v>
      </c>
    </row>
    <row r="24" spans="1:6" ht="16.5" thickTop="1" x14ac:dyDescent="0.25">
      <c r="B24" s="115"/>
      <c r="C24" s="115"/>
      <c r="D24" s="115"/>
    </row>
  </sheetData>
  <mergeCells count="1">
    <mergeCell ref="E6:F6"/>
  </mergeCells>
  <hyperlinks>
    <hyperlink ref="B2" location="'Financial position'!A1" display="Statement of financial position" xr:uid="{00000000-0004-0000-1500-000000000000}"/>
    <hyperlink ref="B3" location="'Income statement'!A1" display="Comprehensive income statement" xr:uid="{00000000-0004-0000-1500-000001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7" tint="0.79998168889431442"/>
  </sheetPr>
  <dimension ref="A1:L44"/>
  <sheetViews>
    <sheetView zoomScale="90" zoomScaleNormal="90" workbookViewId="0">
      <selection activeCell="J42" sqref="J42"/>
    </sheetView>
  </sheetViews>
  <sheetFormatPr defaultColWidth="9.140625" defaultRowHeight="15.75" x14ac:dyDescent="0.25"/>
  <cols>
    <col min="1" max="1" width="40.7109375" style="112" customWidth="1"/>
    <col min="2" max="2" width="14.140625" style="112" customWidth="1"/>
    <col min="3" max="3" width="13.5703125" style="112" customWidth="1"/>
    <col min="4" max="4" width="13.85546875" style="112" customWidth="1"/>
    <col min="5" max="5" width="16.5703125" style="112" customWidth="1"/>
    <col min="6" max="6" width="17.85546875" style="112" customWidth="1"/>
    <col min="7" max="7" width="14.85546875" style="112" customWidth="1"/>
    <col min="8" max="8" width="14.42578125" style="112" customWidth="1"/>
    <col min="9" max="9" width="13.140625" style="112" customWidth="1"/>
    <col min="10" max="10" width="9.140625" style="112"/>
    <col min="11" max="11" width="14.140625" style="112" customWidth="1"/>
    <col min="12" max="12" width="13.5703125" style="112" customWidth="1"/>
    <col min="13" max="16384" width="9.140625" style="112"/>
  </cols>
  <sheetData>
    <row r="1" spans="1:12" x14ac:dyDescent="0.25">
      <c r="B1" s="113"/>
    </row>
    <row r="2" spans="1:12" x14ac:dyDescent="0.25">
      <c r="B2" s="114" t="s">
        <v>133</v>
      </c>
    </row>
    <row r="3" spans="1:12" x14ac:dyDescent="0.25">
      <c r="B3" s="114" t="s">
        <v>134</v>
      </c>
    </row>
    <row r="5" spans="1:12" x14ac:dyDescent="0.25">
      <c r="A5" s="135" t="s">
        <v>140</v>
      </c>
    </row>
    <row r="6" spans="1:12" x14ac:dyDescent="0.25">
      <c r="A6" s="135" t="s">
        <v>141</v>
      </c>
    </row>
    <row r="7" spans="1:12" ht="16.5" thickBot="1" x14ac:dyDescent="0.3">
      <c r="A7" s="140"/>
    </row>
    <row r="8" spans="1:12" ht="16.5" thickBot="1" x14ac:dyDescent="0.3">
      <c r="H8" s="295" t="s">
        <v>151</v>
      </c>
      <c r="I8" s="296"/>
      <c r="J8" s="296"/>
      <c r="K8" s="296"/>
      <c r="L8" s="297"/>
    </row>
    <row r="9" spans="1:12" ht="15.75" customHeight="1" thickBot="1" x14ac:dyDescent="0.3">
      <c r="A9" s="134"/>
      <c r="B9" s="298" t="s">
        <v>88</v>
      </c>
      <c r="C9" s="298"/>
      <c r="D9" s="141"/>
      <c r="E9" s="298" t="s">
        <v>89</v>
      </c>
      <c r="F9" s="298"/>
      <c r="H9" s="294" t="s">
        <v>88</v>
      </c>
      <c r="I9" s="294"/>
      <c r="J9" s="141"/>
      <c r="K9" s="294" t="s">
        <v>89</v>
      </c>
      <c r="L9" s="294"/>
    </row>
    <row r="10" spans="1:12" x14ac:dyDescent="0.25">
      <c r="A10" s="134"/>
      <c r="B10" s="145">
        <f>SFP!C6</f>
        <v>45382</v>
      </c>
      <c r="C10" s="145">
        <f>SFP!D6</f>
        <v>45291</v>
      </c>
      <c r="D10" s="141"/>
      <c r="E10" s="145">
        <f>B10</f>
        <v>45382</v>
      </c>
      <c r="F10" s="145">
        <f>C10</f>
        <v>45291</v>
      </c>
      <c r="H10" s="145">
        <v>2020</v>
      </c>
      <c r="I10" s="145" t="s">
        <v>274</v>
      </c>
      <c r="J10" s="141"/>
      <c r="K10" s="145">
        <v>2019</v>
      </c>
      <c r="L10" s="145" t="str">
        <f>I10</f>
        <v>DIFF</v>
      </c>
    </row>
    <row r="11" spans="1:12" x14ac:dyDescent="0.25">
      <c r="A11" s="134"/>
      <c r="B11" s="141" t="s">
        <v>1</v>
      </c>
      <c r="C11" s="141" t="s">
        <v>1</v>
      </c>
      <c r="D11" s="141"/>
      <c r="E11" s="141" t="s">
        <v>1</v>
      </c>
      <c r="F11" s="141" t="s">
        <v>1</v>
      </c>
      <c r="H11" s="141" t="s">
        <v>1</v>
      </c>
      <c r="I11" s="141" t="s">
        <v>1</v>
      </c>
      <c r="J11" s="141"/>
      <c r="K11" s="141" t="s">
        <v>1</v>
      </c>
      <c r="L11" s="141" t="s">
        <v>1</v>
      </c>
    </row>
    <row r="12" spans="1:12" ht="43.9" hidden="1" customHeight="1" x14ac:dyDescent="0.25">
      <c r="A12" s="142" t="s">
        <v>90</v>
      </c>
      <c r="B12" s="146"/>
      <c r="C12" s="146"/>
      <c r="D12" s="146"/>
      <c r="E12" s="146"/>
      <c r="F12" s="146"/>
      <c r="H12" s="146"/>
      <c r="I12" s="146"/>
      <c r="J12" s="146"/>
      <c r="K12" s="146"/>
      <c r="L12" s="146"/>
    </row>
    <row r="13" spans="1:12" hidden="1" x14ac:dyDescent="0.25">
      <c r="A13" s="147" t="s">
        <v>98</v>
      </c>
      <c r="B13" s="148"/>
      <c r="C13" s="148"/>
      <c r="D13" s="148"/>
      <c r="E13" s="148"/>
      <c r="F13" s="148"/>
      <c r="H13" s="148"/>
      <c r="I13" s="148"/>
      <c r="J13" s="148"/>
      <c r="K13" s="148"/>
      <c r="L13" s="148"/>
    </row>
    <row r="14" spans="1:12" hidden="1" x14ac:dyDescent="0.25">
      <c r="A14" s="147" t="s">
        <v>98</v>
      </c>
      <c r="B14" s="149"/>
      <c r="C14" s="149"/>
      <c r="D14" s="148"/>
      <c r="E14" s="149"/>
      <c r="F14" s="149"/>
      <c r="H14" s="149"/>
      <c r="I14" s="149"/>
      <c r="J14" s="148"/>
      <c r="K14" s="149"/>
      <c r="L14" s="149"/>
    </row>
    <row r="15" spans="1:12" hidden="1" x14ac:dyDescent="0.25">
      <c r="A15" s="134"/>
      <c r="B15" s="150">
        <f>SUM(B13:B14)</f>
        <v>0</v>
      </c>
      <c r="C15" s="150">
        <f>SUM(C13:C14)</f>
        <v>0</v>
      </c>
      <c r="D15" s="146"/>
      <c r="E15" s="150">
        <f>SUM(E13:E14)</f>
        <v>0</v>
      </c>
      <c r="F15" s="150">
        <f>SUM(F13:F14)</f>
        <v>0</v>
      </c>
      <c r="H15" s="150">
        <f>SUM(H13:H14)</f>
        <v>0</v>
      </c>
      <c r="I15" s="150">
        <f>SUM(I13:I14)</f>
        <v>0</v>
      </c>
      <c r="J15" s="146"/>
      <c r="K15" s="150">
        <f>SUM(K13:K14)</f>
        <v>0</v>
      </c>
      <c r="L15" s="150">
        <f>SUM(L13:L14)</f>
        <v>0</v>
      </c>
    </row>
    <row r="16" spans="1:12" hidden="1" x14ac:dyDescent="0.25">
      <c r="B16" s="146"/>
      <c r="C16" s="146"/>
      <c r="D16" s="146"/>
      <c r="E16" s="146"/>
      <c r="F16" s="146"/>
      <c r="H16" s="146"/>
      <c r="I16" s="146"/>
      <c r="J16" s="146"/>
      <c r="K16" s="146"/>
      <c r="L16" s="146"/>
    </row>
    <row r="17" spans="1:12" ht="35.450000000000003" customHeight="1" x14ac:dyDescent="0.25">
      <c r="A17" s="142" t="s">
        <v>91</v>
      </c>
      <c r="B17" s="146"/>
      <c r="C17" s="146"/>
      <c r="D17" s="146"/>
      <c r="E17" s="146"/>
      <c r="F17" s="146"/>
      <c r="H17" s="146"/>
      <c r="I17" s="146"/>
      <c r="J17" s="146"/>
      <c r="K17" s="146"/>
      <c r="L17" s="146"/>
    </row>
    <row r="18" spans="1:12" x14ac:dyDescent="0.25">
      <c r="A18" s="147" t="s">
        <v>93</v>
      </c>
      <c r="B18" s="148">
        <v>1187</v>
      </c>
      <c r="C18" s="148">
        <v>1186</v>
      </c>
      <c r="D18" s="148"/>
      <c r="E18" s="148">
        <v>5984</v>
      </c>
      <c r="F18" s="148">
        <v>7180</v>
      </c>
      <c r="H18" s="148" t="e">
        <f>#REF!/1000+'L2'!H40/1000</f>
        <v>#REF!</v>
      </c>
      <c r="I18" s="148" t="e">
        <f>B18-H18</f>
        <v>#REF!</v>
      </c>
      <c r="J18" s="148"/>
      <c r="K18" s="148" t="e">
        <f>#REF!/1000</f>
        <v>#REF!</v>
      </c>
      <c r="L18" s="148" t="e">
        <f>E18-K18</f>
        <v>#REF!</v>
      </c>
    </row>
    <row r="19" spans="1:12" hidden="1" x14ac:dyDescent="0.25">
      <c r="A19" s="147" t="s">
        <v>94</v>
      </c>
      <c r="B19" s="148"/>
      <c r="C19" s="148"/>
      <c r="D19" s="148"/>
      <c r="E19" s="148"/>
      <c r="F19" s="148"/>
      <c r="H19" s="148"/>
      <c r="I19" s="148"/>
      <c r="J19" s="148"/>
      <c r="K19" s="148"/>
      <c r="L19" s="148"/>
    </row>
    <row r="20" spans="1:12" hidden="1" x14ac:dyDescent="0.25">
      <c r="A20" s="147" t="s">
        <v>95</v>
      </c>
      <c r="B20" s="148"/>
      <c r="C20" s="148"/>
      <c r="D20" s="148"/>
      <c r="E20" s="148"/>
      <c r="F20" s="148"/>
      <c r="H20" s="148"/>
      <c r="I20" s="148"/>
      <c r="J20" s="148"/>
      <c r="K20" s="148"/>
      <c r="L20" s="148"/>
    </row>
    <row r="21" spans="1:12" hidden="1" x14ac:dyDescent="0.25">
      <c r="A21" s="147" t="s">
        <v>96</v>
      </c>
      <c r="B21" s="148"/>
      <c r="C21" s="148"/>
      <c r="D21" s="148"/>
      <c r="E21" s="148"/>
      <c r="F21" s="148"/>
      <c r="H21" s="148"/>
      <c r="I21" s="148"/>
      <c r="J21" s="148"/>
      <c r="K21" s="148"/>
      <c r="L21" s="148"/>
    </row>
    <row r="22" spans="1:12" hidden="1" x14ac:dyDescent="0.25">
      <c r="A22" s="147" t="s">
        <v>97</v>
      </c>
      <c r="B22" s="148"/>
      <c r="C22" s="148"/>
      <c r="D22" s="148"/>
      <c r="E22" s="148"/>
      <c r="F22" s="148"/>
      <c r="H22" s="148"/>
      <c r="I22" s="148"/>
      <c r="J22" s="148"/>
      <c r="K22" s="148"/>
      <c r="L22" s="148"/>
    </row>
    <row r="23" spans="1:12" hidden="1" x14ac:dyDescent="0.25">
      <c r="A23" s="147" t="s">
        <v>97</v>
      </c>
      <c r="B23" s="148"/>
      <c r="C23" s="148"/>
      <c r="D23" s="148"/>
      <c r="E23" s="148"/>
      <c r="F23" s="148"/>
      <c r="H23" s="148"/>
      <c r="I23" s="148"/>
      <c r="J23" s="148"/>
      <c r="K23" s="148"/>
      <c r="L23" s="148"/>
    </row>
    <row r="24" spans="1:12" hidden="1" x14ac:dyDescent="0.25">
      <c r="A24" s="147" t="s">
        <v>97</v>
      </c>
      <c r="B24" s="148"/>
      <c r="C24" s="148"/>
      <c r="D24" s="148"/>
      <c r="E24" s="148"/>
      <c r="F24" s="148"/>
      <c r="H24" s="148"/>
      <c r="I24" s="148"/>
      <c r="J24" s="148"/>
      <c r="K24" s="148"/>
      <c r="L24" s="148"/>
    </row>
    <row r="25" spans="1:12" hidden="1" x14ac:dyDescent="0.25">
      <c r="A25" s="147" t="s">
        <v>97</v>
      </c>
      <c r="B25" s="148"/>
      <c r="C25" s="148"/>
      <c r="D25" s="148"/>
      <c r="E25" s="148"/>
      <c r="F25" s="148"/>
      <c r="H25" s="148"/>
      <c r="I25" s="148"/>
      <c r="J25" s="148"/>
      <c r="K25" s="148"/>
      <c r="L25" s="148"/>
    </row>
    <row r="26" spans="1:12" hidden="1" x14ac:dyDescent="0.25">
      <c r="A26" s="147" t="s">
        <v>97</v>
      </c>
      <c r="B26" s="148"/>
      <c r="C26" s="148"/>
      <c r="D26" s="148"/>
      <c r="E26" s="148"/>
      <c r="F26" s="148"/>
      <c r="H26" s="148"/>
      <c r="I26" s="148"/>
      <c r="J26" s="148"/>
      <c r="K26" s="148"/>
      <c r="L26" s="148"/>
    </row>
    <row r="27" spans="1:12" hidden="1" x14ac:dyDescent="0.25">
      <c r="A27" s="147" t="s">
        <v>97</v>
      </c>
      <c r="B27" s="148"/>
      <c r="C27" s="148"/>
      <c r="D27" s="148"/>
      <c r="E27" s="148"/>
      <c r="F27" s="148"/>
      <c r="H27" s="148"/>
      <c r="I27" s="148"/>
      <c r="J27" s="148"/>
      <c r="K27" s="148"/>
      <c r="L27" s="148"/>
    </row>
    <row r="28" spans="1:12" hidden="1" x14ac:dyDescent="0.25">
      <c r="A28" s="147" t="s">
        <v>97</v>
      </c>
      <c r="B28" s="148"/>
      <c r="C28" s="148"/>
      <c r="D28" s="148"/>
      <c r="E28" s="148"/>
      <c r="F28" s="148"/>
      <c r="H28" s="148"/>
      <c r="I28" s="148"/>
      <c r="J28" s="148"/>
      <c r="K28" s="148"/>
      <c r="L28" s="148"/>
    </row>
    <row r="29" spans="1:12" hidden="1" x14ac:dyDescent="0.25">
      <c r="A29" s="147" t="s">
        <v>97</v>
      </c>
      <c r="B29" s="148"/>
      <c r="C29" s="148"/>
      <c r="D29" s="148"/>
      <c r="E29" s="148"/>
      <c r="F29" s="148"/>
      <c r="H29" s="148"/>
      <c r="I29" s="148"/>
      <c r="J29" s="148"/>
      <c r="K29" s="148"/>
      <c r="L29" s="148"/>
    </row>
    <row r="30" spans="1:12" hidden="1" x14ac:dyDescent="0.25">
      <c r="A30" s="147" t="s">
        <v>97</v>
      </c>
      <c r="B30" s="148"/>
      <c r="C30" s="148"/>
      <c r="D30" s="148"/>
      <c r="E30" s="148"/>
      <c r="F30" s="148"/>
      <c r="H30" s="148"/>
      <c r="I30" s="148"/>
      <c r="J30" s="148"/>
      <c r="K30" s="148"/>
      <c r="L30" s="148"/>
    </row>
    <row r="31" spans="1:12" hidden="1" x14ac:dyDescent="0.25">
      <c r="A31" s="147" t="s">
        <v>97</v>
      </c>
      <c r="B31" s="149"/>
      <c r="C31" s="149"/>
      <c r="D31" s="148"/>
      <c r="E31" s="149"/>
      <c r="F31" s="149"/>
      <c r="H31" s="149"/>
      <c r="I31" s="149"/>
      <c r="J31" s="148"/>
      <c r="K31" s="149"/>
      <c r="L31" s="149"/>
    </row>
    <row r="32" spans="1:12" x14ac:dyDescent="0.25">
      <c r="A32" s="134"/>
      <c r="B32" s="150">
        <f>SUM(B18:B31)</f>
        <v>1187</v>
      </c>
      <c r="C32" s="150">
        <f>SUM(C18:C31)</f>
        <v>1186</v>
      </c>
      <c r="D32" s="146"/>
      <c r="E32" s="150">
        <f>SUM(E18:E31)</f>
        <v>5984</v>
      </c>
      <c r="F32" s="150">
        <f>SUM(F18:F31)</f>
        <v>7180</v>
      </c>
      <c r="H32" s="150" t="e">
        <f>SUM(H18:H31)</f>
        <v>#REF!</v>
      </c>
      <c r="I32" s="150" t="e">
        <f>SUM(I18:I31)</f>
        <v>#REF!</v>
      </c>
      <c r="J32" s="146"/>
      <c r="K32" s="150" t="e">
        <f>SUM(K18:K31)</f>
        <v>#REF!</v>
      </c>
      <c r="L32" s="150" t="e">
        <f>SUM(L18:L31)</f>
        <v>#REF!</v>
      </c>
    </row>
    <row r="33" spans="1:12" ht="16.5" thickBot="1" x14ac:dyDescent="0.3">
      <c r="A33" s="134"/>
      <c r="B33" s="146"/>
      <c r="C33" s="146"/>
      <c r="D33" s="146"/>
      <c r="E33" s="146"/>
      <c r="F33" s="146"/>
      <c r="H33" s="146"/>
      <c r="I33" s="146"/>
      <c r="J33" s="146"/>
      <c r="K33" s="146"/>
      <c r="L33" s="146"/>
    </row>
    <row r="34" spans="1:12" s="118" customFormat="1" ht="16.5" thickBot="1" x14ac:dyDescent="0.3">
      <c r="A34" s="142" t="s">
        <v>92</v>
      </c>
      <c r="B34" s="133">
        <f>B32+B15</f>
        <v>1187</v>
      </c>
      <c r="C34" s="133">
        <f>C32+C15</f>
        <v>1186</v>
      </c>
      <c r="D34" s="151"/>
      <c r="E34" s="133">
        <f>E32+E15</f>
        <v>5984</v>
      </c>
      <c r="F34" s="133">
        <f>F32+F15</f>
        <v>7180</v>
      </c>
      <c r="H34" s="133" t="e">
        <f>H32+H15</f>
        <v>#REF!</v>
      </c>
      <c r="I34" s="133" t="e">
        <f>I32+I15</f>
        <v>#REF!</v>
      </c>
      <c r="J34" s="151"/>
      <c r="K34" s="133" t="e">
        <f>K32+K15</f>
        <v>#REF!</v>
      </c>
      <c r="L34" s="133" t="e">
        <f>L32+L15</f>
        <v>#REF!</v>
      </c>
    </row>
    <row r="35" spans="1:12" ht="16.5" thickTop="1" x14ac:dyDescent="0.25"/>
    <row r="36" spans="1:12" ht="16.5" thickBot="1" x14ac:dyDescent="0.3"/>
    <row r="37" spans="1:12" ht="15.75" customHeight="1" x14ac:dyDescent="0.25">
      <c r="A37" s="123" t="s">
        <v>268</v>
      </c>
      <c r="B37" s="124" t="s">
        <v>269</v>
      </c>
      <c r="C37" s="299" t="s">
        <v>86</v>
      </c>
      <c r="D37" s="299"/>
      <c r="E37" s="299" t="s">
        <v>270</v>
      </c>
      <c r="F37" s="299"/>
      <c r="G37" s="299" t="s">
        <v>87</v>
      </c>
      <c r="H37" s="300"/>
    </row>
    <row r="38" spans="1:12" x14ac:dyDescent="0.25">
      <c r="A38" s="125"/>
      <c r="B38" s="126"/>
      <c r="C38" s="127" t="s">
        <v>271</v>
      </c>
      <c r="D38" s="127" t="s">
        <v>272</v>
      </c>
      <c r="E38" s="127" t="s">
        <v>273</v>
      </c>
      <c r="F38" s="127" t="s">
        <v>272</v>
      </c>
      <c r="G38" s="127" t="s">
        <v>273</v>
      </c>
      <c r="H38" s="128" t="s">
        <v>272</v>
      </c>
    </row>
    <row r="39" spans="1:12" x14ac:dyDescent="0.25">
      <c r="A39" s="129">
        <v>15204102</v>
      </c>
      <c r="B39" s="130" t="s">
        <v>275</v>
      </c>
      <c r="C39" s="131">
        <v>0</v>
      </c>
      <c r="D39" s="131">
        <v>8400000</v>
      </c>
      <c r="E39" s="131">
        <v>1200000</v>
      </c>
      <c r="F39" s="131">
        <v>0</v>
      </c>
      <c r="G39" s="131">
        <v>0</v>
      </c>
      <c r="H39" s="132">
        <v>7200000</v>
      </c>
    </row>
    <row r="40" spans="1:12" x14ac:dyDescent="0.25">
      <c r="A40" s="129">
        <v>49604102</v>
      </c>
      <c r="B40" s="130" t="s">
        <v>276</v>
      </c>
      <c r="C40" s="131">
        <v>0</v>
      </c>
      <c r="D40" s="131">
        <v>5716.67</v>
      </c>
      <c r="E40" s="131">
        <v>281257.58</v>
      </c>
      <c r="F40" s="131">
        <v>280440.90999999997</v>
      </c>
      <c r="G40" s="131">
        <v>0</v>
      </c>
      <c r="H40" s="132">
        <v>4900</v>
      </c>
    </row>
    <row r="41" spans="1:12" x14ac:dyDescent="0.25">
      <c r="A41" s="129">
        <v>6521</v>
      </c>
      <c r="B41" s="130" t="s">
        <v>277</v>
      </c>
      <c r="C41" s="131">
        <v>16800</v>
      </c>
      <c r="D41" s="131">
        <v>0</v>
      </c>
      <c r="E41" s="131">
        <v>14400</v>
      </c>
      <c r="F41" s="131">
        <v>16800</v>
      </c>
      <c r="G41" s="131">
        <v>14400</v>
      </c>
      <c r="H41" s="132">
        <v>0</v>
      </c>
    </row>
    <row r="42" spans="1:12" x14ac:dyDescent="0.25">
      <c r="A42" s="129">
        <v>6522</v>
      </c>
      <c r="B42" s="130" t="s">
        <v>278</v>
      </c>
      <c r="C42" s="131">
        <v>4204.01</v>
      </c>
      <c r="D42" s="131">
        <v>0</v>
      </c>
      <c r="E42" s="131">
        <v>0</v>
      </c>
      <c r="F42" s="131">
        <v>610.34</v>
      </c>
      <c r="G42" s="131">
        <v>3593.67</v>
      </c>
      <c r="H42" s="132">
        <v>0</v>
      </c>
    </row>
    <row r="43" spans="1:12" x14ac:dyDescent="0.25">
      <c r="A43" s="129">
        <v>6523</v>
      </c>
      <c r="B43" s="130" t="s">
        <v>279</v>
      </c>
      <c r="C43" s="131">
        <v>10498.26</v>
      </c>
      <c r="D43" s="131">
        <v>0</v>
      </c>
      <c r="E43" s="131">
        <v>0</v>
      </c>
      <c r="F43" s="131">
        <v>1502.68</v>
      </c>
      <c r="G43" s="131">
        <v>8995.58</v>
      </c>
      <c r="H43" s="132">
        <v>0</v>
      </c>
    </row>
    <row r="44" spans="1:12" x14ac:dyDescent="0.25">
      <c r="A44" s="129">
        <v>6524</v>
      </c>
      <c r="B44" s="130" t="s">
        <v>280</v>
      </c>
      <c r="C44" s="131">
        <v>8408.01</v>
      </c>
      <c r="D44" s="131">
        <v>0</v>
      </c>
      <c r="E44" s="131">
        <v>0</v>
      </c>
      <c r="F44" s="131">
        <v>1220.68</v>
      </c>
      <c r="G44" s="131">
        <v>7187.33</v>
      </c>
      <c r="H44" s="132">
        <v>0</v>
      </c>
    </row>
  </sheetData>
  <mergeCells count="8">
    <mergeCell ref="K9:L9"/>
    <mergeCell ref="H8:L8"/>
    <mergeCell ref="E9:F9"/>
    <mergeCell ref="B9:C9"/>
    <mergeCell ref="C37:D37"/>
    <mergeCell ref="E37:F37"/>
    <mergeCell ref="G37:H37"/>
    <mergeCell ref="H9:I9"/>
  </mergeCells>
  <hyperlinks>
    <hyperlink ref="B2" location="'Financial position'!A1" display="Statement of financial position" xr:uid="{00000000-0004-0000-1800-000000000000}"/>
    <hyperlink ref="B3" location="'Income statement'!A1" display="Comprehensive income statement" xr:uid="{00000000-0004-0000-18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7" tint="0.79998168889431442"/>
  </sheetPr>
  <dimension ref="A1:H41"/>
  <sheetViews>
    <sheetView zoomScale="90" zoomScaleNormal="90" workbookViewId="0">
      <selection activeCell="D45" sqref="D45"/>
    </sheetView>
  </sheetViews>
  <sheetFormatPr defaultColWidth="9.140625" defaultRowHeight="15" x14ac:dyDescent="0.25"/>
  <cols>
    <col min="1" max="1" width="33.28515625" style="162" customWidth="1"/>
    <col min="2" max="2" width="20.28515625" style="162" customWidth="1"/>
    <col min="3" max="3" width="18.28515625" style="162" customWidth="1"/>
    <col min="4" max="4" width="16.28515625" style="162" customWidth="1"/>
    <col min="5" max="6" width="18.28515625" style="162" customWidth="1"/>
    <col min="7" max="7" width="13.28515625" style="162" customWidth="1"/>
    <col min="8" max="8" width="16.140625" style="162" customWidth="1"/>
    <col min="9" max="9" width="14.28515625" style="162" customWidth="1"/>
    <col min="10" max="14" width="17" style="162" customWidth="1"/>
    <col min="15" max="16384" width="9.140625" style="162"/>
  </cols>
  <sheetData>
    <row r="1" spans="1:8" x14ac:dyDescent="0.25">
      <c r="C1" s="156"/>
    </row>
    <row r="2" spans="1:8" x14ac:dyDescent="0.25">
      <c r="C2" s="157" t="s">
        <v>133</v>
      </c>
    </row>
    <row r="3" spans="1:8" x14ac:dyDescent="0.25">
      <c r="C3" s="157" t="s">
        <v>134</v>
      </c>
    </row>
    <row r="5" spans="1:8" x14ac:dyDescent="0.25">
      <c r="A5" s="163" t="s">
        <v>198</v>
      </c>
    </row>
    <row r="6" spans="1:8" ht="15.75" thickBot="1" x14ac:dyDescent="0.3">
      <c r="A6" s="244"/>
      <c r="E6" s="301" t="s">
        <v>151</v>
      </c>
      <c r="F6" s="301"/>
    </row>
    <row r="7" spans="1:8" x14ac:dyDescent="0.25">
      <c r="A7" s="244"/>
      <c r="B7" s="249">
        <v>2021</v>
      </c>
      <c r="C7" s="249">
        <v>2020</v>
      </c>
      <c r="E7" s="250">
        <v>2021</v>
      </c>
      <c r="F7" s="250" t="s">
        <v>274</v>
      </c>
    </row>
    <row r="8" spans="1:8" x14ac:dyDescent="0.25">
      <c r="A8" s="244"/>
      <c r="B8" s="245" t="s">
        <v>1</v>
      </c>
      <c r="C8" s="245" t="s">
        <v>1</v>
      </c>
      <c r="E8" s="251" t="s">
        <v>1</v>
      </c>
      <c r="F8" s="251" t="s">
        <v>1</v>
      </c>
    </row>
    <row r="9" spans="1:8" x14ac:dyDescent="0.25">
      <c r="A9" s="155" t="s">
        <v>88</v>
      </c>
      <c r="E9" s="252"/>
      <c r="F9" s="252">
        <f>B9-E9</f>
        <v>0</v>
      </c>
    </row>
    <row r="10" spans="1:8" x14ac:dyDescent="0.25">
      <c r="A10" s="155" t="s">
        <v>89</v>
      </c>
      <c r="E10" s="252"/>
      <c r="F10" s="252">
        <f>B10-E10</f>
        <v>0</v>
      </c>
    </row>
    <row r="11" spans="1:8" s="174" customFormat="1" x14ac:dyDescent="0.25">
      <c r="A11" s="244"/>
      <c r="B11" s="184">
        <f>SUM(B9:B10)</f>
        <v>0</v>
      </c>
      <c r="C11" s="184">
        <f>SUM(C9:C10)</f>
        <v>0</v>
      </c>
      <c r="E11" s="184">
        <f>SUM(E9:E10)</f>
        <v>0</v>
      </c>
      <c r="F11" s="184">
        <f>SUM(F9:F10)</f>
        <v>0</v>
      </c>
    </row>
    <row r="12" spans="1:8" x14ac:dyDescent="0.25">
      <c r="A12" s="244"/>
    </row>
    <row r="13" spans="1:8" x14ac:dyDescent="0.25">
      <c r="A13" s="244"/>
    </row>
    <row r="14" spans="1:8" ht="58.15" hidden="1" customHeight="1" x14ac:dyDescent="0.25">
      <c r="A14" s="253" t="s">
        <v>150</v>
      </c>
      <c r="B14" s="253" t="s">
        <v>199</v>
      </c>
      <c r="C14" s="253" t="s">
        <v>200</v>
      </c>
      <c r="D14" s="253" t="s">
        <v>201</v>
      </c>
      <c r="E14" s="253" t="s">
        <v>204</v>
      </c>
      <c r="F14" s="253" t="s">
        <v>203</v>
      </c>
      <c r="G14" s="253" t="s">
        <v>202</v>
      </c>
      <c r="H14" s="253" t="s">
        <v>205</v>
      </c>
    </row>
    <row r="15" spans="1:8" hidden="1" x14ac:dyDescent="0.25">
      <c r="A15" s="167" t="s">
        <v>51</v>
      </c>
      <c r="B15" s="162">
        <v>2</v>
      </c>
      <c r="C15" s="162" t="s">
        <v>206</v>
      </c>
      <c r="D15" s="162" t="s">
        <v>209</v>
      </c>
      <c r="E15" s="162">
        <v>2</v>
      </c>
      <c r="F15" s="162">
        <v>1</v>
      </c>
      <c r="G15" s="162">
        <v>1</v>
      </c>
      <c r="H15" s="162">
        <v>0</v>
      </c>
    </row>
    <row r="16" spans="1:8" hidden="1" x14ac:dyDescent="0.25">
      <c r="A16" s="167" t="s">
        <v>51</v>
      </c>
      <c r="B16" s="162">
        <v>3</v>
      </c>
      <c r="C16" s="162" t="s">
        <v>207</v>
      </c>
      <c r="D16" s="162" t="s">
        <v>209</v>
      </c>
      <c r="E16" s="162">
        <v>2</v>
      </c>
      <c r="F16" s="162">
        <v>0</v>
      </c>
      <c r="G16" s="162">
        <v>3</v>
      </c>
      <c r="H16" s="162">
        <v>0</v>
      </c>
    </row>
    <row r="17" spans="1:8" hidden="1" x14ac:dyDescent="0.25">
      <c r="A17" s="167" t="s">
        <v>51</v>
      </c>
      <c r="B17" s="162">
        <v>35</v>
      </c>
      <c r="C17" s="162" t="s">
        <v>208</v>
      </c>
      <c r="D17" s="162" t="s">
        <v>210</v>
      </c>
      <c r="E17" s="162">
        <v>0</v>
      </c>
      <c r="F17" s="162">
        <v>20</v>
      </c>
      <c r="G17" s="162">
        <v>0</v>
      </c>
      <c r="H17" s="162">
        <v>0</v>
      </c>
    </row>
    <row r="18" spans="1:8" hidden="1" x14ac:dyDescent="0.25">
      <c r="A18" s="244"/>
    </row>
    <row r="19" spans="1:8" x14ac:dyDescent="0.25">
      <c r="A19" s="244"/>
    </row>
    <row r="20" spans="1:8" ht="15.75" customHeight="1" thickBot="1" x14ac:dyDescent="0.3">
      <c r="A20" s="161"/>
      <c r="B20" s="302" t="s">
        <v>99</v>
      </c>
      <c r="C20" s="302"/>
      <c r="D20" s="302"/>
      <c r="E20" s="302"/>
      <c r="F20" s="302"/>
      <c r="G20" s="302"/>
      <c r="H20" s="302"/>
    </row>
    <row r="21" spans="1:8" ht="30" x14ac:dyDescent="0.25">
      <c r="A21" s="161"/>
      <c r="B21" s="245" t="s">
        <v>104</v>
      </c>
      <c r="C21" s="254" t="s">
        <v>211</v>
      </c>
      <c r="D21" s="254" t="s">
        <v>212</v>
      </c>
      <c r="E21" s="254" t="s">
        <v>213</v>
      </c>
      <c r="F21" s="254" t="s">
        <v>214</v>
      </c>
      <c r="G21" s="254" t="s">
        <v>100</v>
      </c>
      <c r="H21" s="254" t="s">
        <v>57</v>
      </c>
    </row>
    <row r="22" spans="1:8" x14ac:dyDescent="0.25">
      <c r="A22" s="161"/>
      <c r="B22" s="245" t="s">
        <v>1</v>
      </c>
      <c r="C22" s="245" t="s">
        <v>1</v>
      </c>
      <c r="D22" s="245" t="s">
        <v>1</v>
      </c>
      <c r="E22" s="245" t="s">
        <v>1</v>
      </c>
      <c r="F22" s="245" t="s">
        <v>1</v>
      </c>
      <c r="G22" s="245" t="s">
        <v>1</v>
      </c>
      <c r="H22" s="245" t="s">
        <v>1</v>
      </c>
    </row>
    <row r="23" spans="1:8" x14ac:dyDescent="0.25">
      <c r="A23" s="255">
        <f>SFP!C6</f>
        <v>45382</v>
      </c>
      <c r="B23" s="256"/>
      <c r="C23" s="256"/>
      <c r="D23" s="256"/>
      <c r="E23" s="256"/>
      <c r="F23" s="256"/>
      <c r="G23" s="256"/>
      <c r="H23" s="256"/>
    </row>
    <row r="24" spans="1:8" x14ac:dyDescent="0.25">
      <c r="A24" s="161" t="s">
        <v>101</v>
      </c>
      <c r="B24" s="246"/>
      <c r="C24" s="246"/>
      <c r="D24" s="246"/>
      <c r="E24" s="246"/>
      <c r="F24" s="246"/>
      <c r="G24" s="246"/>
      <c r="H24" s="257">
        <f>SUM(B24:G24)</f>
        <v>0</v>
      </c>
    </row>
    <row r="25" spans="1:8" ht="15.75" thickBot="1" x14ac:dyDescent="0.3">
      <c r="A25" s="161" t="s">
        <v>102</v>
      </c>
      <c r="B25" s="247"/>
      <c r="C25" s="247"/>
      <c r="D25" s="247"/>
      <c r="E25" s="247"/>
      <c r="F25" s="247"/>
      <c r="G25" s="247"/>
      <c r="H25" s="258">
        <f>SUM(B25:G25)</f>
        <v>0</v>
      </c>
    </row>
    <row r="26" spans="1:8" ht="15.75" thickBot="1" x14ac:dyDescent="0.3">
      <c r="A26" s="248" t="s">
        <v>103</v>
      </c>
      <c r="B26" s="259">
        <f>B24+B25</f>
        <v>0</v>
      </c>
      <c r="C26" s="259">
        <f>C24+C25</f>
        <v>0</v>
      </c>
      <c r="D26" s="259">
        <f>D24+D25</f>
        <v>0</v>
      </c>
      <c r="E26" s="259">
        <f t="shared" ref="E26:G26" si="0">E24+E25</f>
        <v>0</v>
      </c>
      <c r="F26" s="259">
        <f t="shared" si="0"/>
        <v>0</v>
      </c>
      <c r="G26" s="259">
        <f t="shared" si="0"/>
        <v>0</v>
      </c>
      <c r="H26" s="259">
        <f>H24+H25</f>
        <v>0</v>
      </c>
    </row>
    <row r="27" spans="1:8" x14ac:dyDescent="0.25">
      <c r="A27" s="248"/>
      <c r="B27" s="260"/>
      <c r="C27" s="260"/>
      <c r="D27" s="260"/>
      <c r="E27" s="260"/>
      <c r="F27" s="260"/>
      <c r="G27" s="260"/>
      <c r="H27" s="260"/>
    </row>
    <row r="28" spans="1:8" hidden="1" x14ac:dyDescent="0.25">
      <c r="A28" s="255">
        <f>SFP!D6</f>
        <v>45291</v>
      </c>
      <c r="B28" s="260"/>
      <c r="C28" s="260"/>
      <c r="D28" s="260"/>
      <c r="E28" s="260"/>
      <c r="F28" s="260"/>
      <c r="G28" s="260"/>
      <c r="H28" s="260"/>
    </row>
    <row r="29" spans="1:8" hidden="1" x14ac:dyDescent="0.25">
      <c r="A29" s="161" t="s">
        <v>101</v>
      </c>
      <c r="B29" s="246"/>
      <c r="C29" s="246"/>
      <c r="D29" s="246"/>
      <c r="E29" s="246"/>
      <c r="F29" s="246"/>
      <c r="G29" s="246"/>
      <c r="H29" s="257">
        <f>SUM(B29:G29)</f>
        <v>0</v>
      </c>
    </row>
    <row r="30" spans="1:8" ht="15.75" hidden="1" thickBot="1" x14ac:dyDescent="0.3">
      <c r="A30" s="161" t="s">
        <v>102</v>
      </c>
      <c r="B30" s="247"/>
      <c r="C30" s="247"/>
      <c r="D30" s="247"/>
      <c r="E30" s="247"/>
      <c r="F30" s="247"/>
      <c r="G30" s="247"/>
      <c r="H30" s="258">
        <f>SUM(B30:G30)</f>
        <v>0</v>
      </c>
    </row>
    <row r="31" spans="1:8" ht="15.75" hidden="1" thickBot="1" x14ac:dyDescent="0.3">
      <c r="A31" s="248" t="s">
        <v>103</v>
      </c>
      <c r="B31" s="259">
        <f>B29+B30</f>
        <v>0</v>
      </c>
      <c r="C31" s="259">
        <f>C29+C30</f>
        <v>0</v>
      </c>
      <c r="D31" s="259">
        <f>D29+D30</f>
        <v>0</v>
      </c>
      <c r="E31" s="259">
        <f t="shared" ref="E31:G31" si="1">E29+E30</f>
        <v>0</v>
      </c>
      <c r="F31" s="259">
        <f t="shared" si="1"/>
        <v>0</v>
      </c>
      <c r="G31" s="259">
        <f t="shared" si="1"/>
        <v>0</v>
      </c>
      <c r="H31" s="259">
        <f>H29+H30</f>
        <v>0</v>
      </c>
    </row>
    <row r="32" spans="1:8" hidden="1" x14ac:dyDescent="0.25">
      <c r="B32" s="165"/>
      <c r="C32" s="165"/>
      <c r="D32" s="165"/>
      <c r="E32" s="165"/>
      <c r="F32" s="165"/>
      <c r="G32" s="165"/>
      <c r="H32" s="165"/>
    </row>
    <row r="34" spans="1:4" hidden="1" x14ac:dyDescent="0.25"/>
    <row r="35" spans="1:4" ht="15.75" hidden="1" thickBot="1" x14ac:dyDescent="0.3">
      <c r="A35" s="244"/>
      <c r="B35" s="303" t="s">
        <v>215</v>
      </c>
      <c r="C35" s="303"/>
      <c r="D35" s="303"/>
    </row>
    <row r="36" spans="1:4" hidden="1" x14ac:dyDescent="0.25">
      <c r="A36" s="244"/>
      <c r="B36" s="249">
        <v>2020</v>
      </c>
      <c r="C36" s="249">
        <v>2019</v>
      </c>
      <c r="D36" s="249">
        <v>2018</v>
      </c>
    </row>
    <row r="37" spans="1:4" hidden="1" x14ac:dyDescent="0.25">
      <c r="A37" s="244"/>
      <c r="B37" s="245" t="s">
        <v>1</v>
      </c>
      <c r="C37" s="245" t="s">
        <v>1</v>
      </c>
      <c r="D37" s="245" t="s">
        <v>1</v>
      </c>
    </row>
    <row r="38" spans="1:4" hidden="1" x14ac:dyDescent="0.25">
      <c r="A38" s="159" t="s">
        <v>218</v>
      </c>
    </row>
    <row r="39" spans="1:4" hidden="1" x14ac:dyDescent="0.25">
      <c r="A39" s="159" t="s">
        <v>216</v>
      </c>
    </row>
    <row r="40" spans="1:4" hidden="1" x14ac:dyDescent="0.25">
      <c r="A40" s="155" t="s">
        <v>217</v>
      </c>
    </row>
    <row r="41" spans="1:4" hidden="1" x14ac:dyDescent="0.25">
      <c r="A41" s="244"/>
      <c r="B41" s="261">
        <f>SUM(B38:B40)</f>
        <v>0</v>
      </c>
      <c r="C41" s="261">
        <f>SUM(C38:C40)</f>
        <v>0</v>
      </c>
      <c r="D41" s="261">
        <f>SUM(D38:D40)</f>
        <v>0</v>
      </c>
    </row>
  </sheetData>
  <mergeCells count="3">
    <mergeCell ref="E6:F6"/>
    <mergeCell ref="B20:H20"/>
    <mergeCell ref="B35:D35"/>
  </mergeCells>
  <hyperlinks>
    <hyperlink ref="C2" location="'Financial position'!A1" display="Statement of financial position" xr:uid="{00000000-0004-0000-1900-000000000000}"/>
    <hyperlink ref="C3" location="'Income statement'!A1" display="Comprehensive income statement" xr:uid="{00000000-0004-0000-19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5"/>
  <dimension ref="A1:D36"/>
  <sheetViews>
    <sheetView workbookViewId="0">
      <selection activeCell="C26" sqref="C26"/>
    </sheetView>
  </sheetViews>
  <sheetFormatPr defaultColWidth="9.140625" defaultRowHeight="15" x14ac:dyDescent="0.25"/>
  <cols>
    <col min="1" max="1" width="63.28515625" customWidth="1"/>
    <col min="2" max="4" width="11.140625" customWidth="1"/>
  </cols>
  <sheetData>
    <row r="1" spans="1:4" x14ac:dyDescent="0.25">
      <c r="B1" s="1"/>
    </row>
    <row r="2" spans="1:4" x14ac:dyDescent="0.25">
      <c r="B2" s="10" t="s">
        <v>133</v>
      </c>
    </row>
    <row r="3" spans="1:4" x14ac:dyDescent="0.25">
      <c r="B3" s="10" t="s">
        <v>134</v>
      </c>
    </row>
    <row r="4" spans="1:4" x14ac:dyDescent="0.25">
      <c r="A4" s="41" t="s">
        <v>36</v>
      </c>
    </row>
    <row r="6" spans="1:4" x14ac:dyDescent="0.25">
      <c r="A6" s="42"/>
      <c r="B6" s="43">
        <f>SFP!C6</f>
        <v>45382</v>
      </c>
      <c r="C6" s="43">
        <f>SFP!D6</f>
        <v>45291</v>
      </c>
      <c r="D6" s="43" t="e">
        <f>SFP!#REF!</f>
        <v>#REF!</v>
      </c>
    </row>
    <row r="7" spans="1:4" x14ac:dyDescent="0.25">
      <c r="A7" s="42"/>
      <c r="B7" s="43" t="s">
        <v>1</v>
      </c>
      <c r="C7" s="43" t="s">
        <v>1</v>
      </c>
      <c r="D7" s="43" t="s">
        <v>1</v>
      </c>
    </row>
    <row r="8" spans="1:4" x14ac:dyDescent="0.25">
      <c r="A8" s="44" t="s">
        <v>40</v>
      </c>
      <c r="B8" s="45"/>
      <c r="C8" s="45"/>
      <c r="D8" s="45"/>
    </row>
    <row r="9" spans="1:4" x14ac:dyDescent="0.25">
      <c r="A9" s="46" t="s">
        <v>143</v>
      </c>
      <c r="B9" s="47"/>
      <c r="C9" s="47"/>
      <c r="D9" s="47"/>
    </row>
    <row r="10" spans="1:4" x14ac:dyDescent="0.25">
      <c r="A10" s="46" t="s">
        <v>144</v>
      </c>
      <c r="B10" s="47"/>
      <c r="C10" s="47"/>
      <c r="D10" s="47"/>
    </row>
    <row r="11" spans="1:4" ht="30" x14ac:dyDescent="0.25">
      <c r="A11" s="46" t="s">
        <v>56</v>
      </c>
      <c r="B11" s="48"/>
      <c r="C11" s="48"/>
      <c r="D11" s="48"/>
    </row>
    <row r="12" spans="1:4" x14ac:dyDescent="0.25">
      <c r="A12" s="46" t="s">
        <v>145</v>
      </c>
      <c r="B12" s="48"/>
      <c r="C12" s="48"/>
      <c r="D12" s="48"/>
    </row>
    <row r="13" spans="1:4" ht="15.75" thickBot="1" x14ac:dyDescent="0.3">
      <c r="A13" s="46" t="s">
        <v>146</v>
      </c>
      <c r="B13" s="49"/>
      <c r="C13" s="49"/>
      <c r="D13" s="49"/>
    </row>
    <row r="14" spans="1:4" x14ac:dyDescent="0.25">
      <c r="A14" s="44" t="s">
        <v>47</v>
      </c>
      <c r="B14" s="50">
        <f>SUM(B9:B13)</f>
        <v>0</v>
      </c>
      <c r="C14" s="50">
        <f>SUM(C9:C13)</f>
        <v>0</v>
      </c>
      <c r="D14" s="50">
        <f>SUM(D9:D13)</f>
        <v>0</v>
      </c>
    </row>
    <row r="15" spans="1:4" x14ac:dyDescent="0.25">
      <c r="A15" s="44"/>
      <c r="B15" s="51"/>
      <c r="C15" s="51"/>
      <c r="D15" s="51"/>
    </row>
    <row r="16" spans="1:4" x14ac:dyDescent="0.25">
      <c r="A16" s="44" t="s">
        <v>48</v>
      </c>
      <c r="B16" s="51"/>
      <c r="C16" s="51"/>
      <c r="D16" s="51"/>
    </row>
    <row r="17" spans="1:4" x14ac:dyDescent="0.25">
      <c r="A17" s="46" t="s">
        <v>143</v>
      </c>
      <c r="B17" s="47"/>
      <c r="C17" s="47"/>
      <c r="D17" s="47"/>
    </row>
    <row r="18" spans="1:4" x14ac:dyDescent="0.25">
      <c r="A18" s="46" t="s">
        <v>147</v>
      </c>
      <c r="B18" s="47"/>
      <c r="C18" s="47"/>
      <c r="D18" s="47"/>
    </row>
    <row r="19" spans="1:4" ht="12.75" customHeight="1" x14ac:dyDescent="0.25">
      <c r="A19" s="46" t="s">
        <v>148</v>
      </c>
      <c r="B19" s="47"/>
      <c r="C19" s="47"/>
      <c r="D19" s="47"/>
    </row>
    <row r="20" spans="1:4" x14ac:dyDescent="0.25">
      <c r="A20" s="46" t="s">
        <v>149</v>
      </c>
      <c r="B20" s="47"/>
      <c r="C20" s="47"/>
      <c r="D20" s="47"/>
    </row>
    <row r="21" spans="1:4" ht="15.75" thickBot="1" x14ac:dyDescent="0.3">
      <c r="A21" s="46" t="s">
        <v>146</v>
      </c>
      <c r="B21" s="49"/>
      <c r="C21" s="49"/>
      <c r="D21" s="49"/>
    </row>
    <row r="22" spans="1:4" ht="15.75" thickBot="1" x14ac:dyDescent="0.3">
      <c r="A22" s="44" t="s">
        <v>49</v>
      </c>
      <c r="B22" s="52">
        <f>SUM(B17:B21)</f>
        <v>0</v>
      </c>
      <c r="C22" s="52">
        <f>SUM(C17:C21)</f>
        <v>0</v>
      </c>
      <c r="D22" s="52">
        <f>SUM(D17:D21)</f>
        <v>0</v>
      </c>
    </row>
    <row r="23" spans="1:4" x14ac:dyDescent="0.25">
      <c r="A23" s="44"/>
      <c r="B23" s="51"/>
      <c r="C23" s="51"/>
      <c r="D23" s="51"/>
    </row>
    <row r="24" spans="1:4" ht="15.75" thickBot="1" x14ac:dyDescent="0.3">
      <c r="A24" s="44" t="s">
        <v>50</v>
      </c>
      <c r="B24" s="53">
        <f>B14+B22</f>
        <v>0</v>
      </c>
      <c r="C24" s="53">
        <f>C14+C22</f>
        <v>0</v>
      </c>
      <c r="D24" s="53">
        <f>D14+D22</f>
        <v>0</v>
      </c>
    </row>
    <row r="25" spans="1:4" ht="15.75" thickTop="1" x14ac:dyDescent="0.25"/>
    <row r="28" spans="1:4" ht="30" x14ac:dyDescent="0.25">
      <c r="A28" s="54" t="s">
        <v>55</v>
      </c>
      <c r="B28" s="43">
        <f>B6</f>
        <v>45382</v>
      </c>
      <c r="C28" s="43">
        <f>C6</f>
        <v>45291</v>
      </c>
      <c r="D28" s="43" t="e">
        <f>D6</f>
        <v>#REF!</v>
      </c>
    </row>
    <row r="29" spans="1:4" x14ac:dyDescent="0.25">
      <c r="A29" s="42"/>
      <c r="B29" s="43" t="s">
        <v>1</v>
      </c>
      <c r="C29" s="43" t="s">
        <v>1</v>
      </c>
      <c r="D29" s="43" t="s">
        <v>1</v>
      </c>
    </row>
    <row r="30" spans="1:4" x14ac:dyDescent="0.25">
      <c r="A30" s="42"/>
      <c r="B30" s="43"/>
      <c r="C30" s="43"/>
      <c r="D30" s="43"/>
    </row>
    <row r="31" spans="1:4" x14ac:dyDescent="0.25">
      <c r="A31" s="55" t="s">
        <v>51</v>
      </c>
      <c r="B31" s="47"/>
      <c r="C31" s="47"/>
      <c r="D31" s="47"/>
    </row>
    <row r="32" spans="1:4" x14ac:dyDescent="0.25">
      <c r="A32" s="55" t="s">
        <v>52</v>
      </c>
      <c r="B32" s="47"/>
      <c r="C32" s="47"/>
      <c r="D32" s="47"/>
    </row>
    <row r="33" spans="1:4" ht="15.75" thickBot="1" x14ac:dyDescent="0.3">
      <c r="A33" s="55" t="s">
        <v>53</v>
      </c>
      <c r="B33" s="49"/>
      <c r="C33" s="49"/>
      <c r="D33" s="49"/>
    </row>
    <row r="34" spans="1:4" ht="15.75" thickBot="1" x14ac:dyDescent="0.3">
      <c r="A34" s="44" t="s">
        <v>54</v>
      </c>
      <c r="B34" s="53">
        <f>SUM(B31:B33)</f>
        <v>0</v>
      </c>
      <c r="C34" s="53">
        <f>SUM(C31:C33)</f>
        <v>0</v>
      </c>
      <c r="D34" s="53">
        <f>SUM(D31:D33)</f>
        <v>0</v>
      </c>
    </row>
    <row r="35" spans="1:4" ht="15.75" thickTop="1" x14ac:dyDescent="0.25">
      <c r="B35" s="6"/>
      <c r="C35" s="6"/>
      <c r="D35" s="6"/>
    </row>
    <row r="36" spans="1:4" x14ac:dyDescent="0.25">
      <c r="A36" s="56" t="s">
        <v>151</v>
      </c>
      <c r="B36" s="57">
        <f>B24-B34</f>
        <v>0</v>
      </c>
      <c r="C36" s="57">
        <f>C24-C34</f>
        <v>0</v>
      </c>
      <c r="D36" s="57">
        <f>D24-D34</f>
        <v>0</v>
      </c>
    </row>
  </sheetData>
  <hyperlinks>
    <hyperlink ref="B2" location="'Financial position'!A1" display="Statement of financial position" xr:uid="{00000000-0004-0000-2E00-000000000000}"/>
    <hyperlink ref="B3" location="'Income statement'!A1" display="Comprehensive income statement" xr:uid="{00000000-0004-0000-2E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D17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133</v>
      </c>
    </row>
    <row r="3" spans="1:4" x14ac:dyDescent="0.25">
      <c r="B3" s="10" t="s">
        <v>134</v>
      </c>
    </row>
    <row r="5" spans="1:4" x14ac:dyDescent="0.25">
      <c r="A5" s="3" t="s">
        <v>13</v>
      </c>
    </row>
    <row r="6" spans="1:4" x14ac:dyDescent="0.25">
      <c r="A6" s="3"/>
    </row>
    <row r="9" spans="1:4" x14ac:dyDescent="0.25">
      <c r="A9" t="s">
        <v>107</v>
      </c>
      <c r="B9" s="75">
        <f>SFP!C6</f>
        <v>45382</v>
      </c>
      <c r="C9" s="75">
        <f>SFP!D6</f>
        <v>45291</v>
      </c>
      <c r="D9" s="75" t="e">
        <f>SFP!#REF!</f>
        <v>#REF!</v>
      </c>
    </row>
    <row r="10" spans="1:4" x14ac:dyDescent="0.25">
      <c r="B10" s="75" t="s">
        <v>1</v>
      </c>
      <c r="C10" s="75" t="s">
        <v>1</v>
      </c>
      <c r="D10" s="75" t="s">
        <v>1</v>
      </c>
    </row>
    <row r="12" spans="1:4" x14ac:dyDescent="0.25">
      <c r="A12" s="8" t="s">
        <v>66</v>
      </c>
      <c r="B12" s="61"/>
      <c r="C12" s="61"/>
      <c r="D12" s="61"/>
    </row>
    <row r="13" spans="1:4" x14ac:dyDescent="0.25">
      <c r="A13" s="8" t="s">
        <v>139</v>
      </c>
      <c r="B13" s="61"/>
      <c r="C13" s="61"/>
      <c r="D13" s="61"/>
    </row>
    <row r="14" spans="1:4" x14ac:dyDescent="0.25">
      <c r="A14" s="8"/>
      <c r="B14" s="61"/>
      <c r="C14" s="61"/>
      <c r="D14" s="61"/>
    </row>
    <row r="15" spans="1:4" ht="15.75" thickBot="1" x14ac:dyDescent="0.3">
      <c r="A15" s="8" t="s">
        <v>38</v>
      </c>
      <c r="B15" s="61"/>
      <c r="C15" s="61"/>
      <c r="D15" s="61"/>
    </row>
    <row r="16" spans="1:4" ht="15.75" thickBot="1" x14ac:dyDescent="0.3">
      <c r="A16" s="2" t="s">
        <v>57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ht="15.75" thickTop="1" x14ac:dyDescent="0.25"/>
  </sheetData>
  <hyperlinks>
    <hyperlink ref="B2" location="'Financial position'!A1" display="Statement of financial position" xr:uid="{00000000-0004-0000-2F00-000000000000}"/>
    <hyperlink ref="B3" location="'Income statement'!A1" display="Comprehensive income statement" xr:uid="{00000000-0004-0000-2F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7"/>
  <dimension ref="A1:D24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133</v>
      </c>
    </row>
    <row r="3" spans="1:4" x14ac:dyDescent="0.25">
      <c r="B3" s="10" t="s">
        <v>134</v>
      </c>
    </row>
    <row r="5" spans="1:4" x14ac:dyDescent="0.25">
      <c r="A5" s="3" t="s">
        <v>182</v>
      </c>
    </row>
    <row r="6" spans="1:4" x14ac:dyDescent="0.25">
      <c r="A6" s="3"/>
    </row>
    <row r="9" spans="1:4" x14ac:dyDescent="0.25">
      <c r="B9" s="75">
        <f>SFP!C6</f>
        <v>45382</v>
      </c>
      <c r="C9" s="75">
        <f>SFP!D6</f>
        <v>45291</v>
      </c>
      <c r="D9" s="75" t="e">
        <f>SFP!#REF!</f>
        <v>#REF!</v>
      </c>
    </row>
    <row r="10" spans="1:4" x14ac:dyDescent="0.25">
      <c r="B10" s="75" t="s">
        <v>1</v>
      </c>
      <c r="C10" s="75" t="s">
        <v>1</v>
      </c>
      <c r="D10" s="75" t="s">
        <v>1</v>
      </c>
    </row>
    <row r="12" spans="1:4" ht="30" x14ac:dyDescent="0.25">
      <c r="A12" s="76" t="s">
        <v>174</v>
      </c>
      <c r="B12" s="61"/>
      <c r="C12" s="61"/>
      <c r="D12" s="61"/>
    </row>
    <row r="13" spans="1:4" ht="30" x14ac:dyDescent="0.25">
      <c r="A13" s="76" t="s">
        <v>175</v>
      </c>
      <c r="B13" s="61"/>
      <c r="C13" s="61"/>
      <c r="D13" s="61"/>
    </row>
    <row r="14" spans="1:4" x14ac:dyDescent="0.25">
      <c r="A14" s="8" t="s">
        <v>38</v>
      </c>
      <c r="B14" s="61"/>
      <c r="C14" s="61"/>
      <c r="D14" s="61"/>
    </row>
    <row r="15" spans="1:4" ht="15.75" thickBot="1" x14ac:dyDescent="0.3">
      <c r="A15" s="8" t="s">
        <v>176</v>
      </c>
      <c r="B15" s="61"/>
      <c r="C15" s="61"/>
      <c r="D15" s="61"/>
    </row>
    <row r="16" spans="1:4" ht="15.75" thickBot="1" x14ac:dyDescent="0.3">
      <c r="A16" s="2" t="s">
        <v>177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spans="1:4" ht="15.75" thickTop="1" x14ac:dyDescent="0.25"/>
    <row r="18" spans="1:4" ht="30" x14ac:dyDescent="0.25">
      <c r="A18" s="76" t="s">
        <v>178</v>
      </c>
    </row>
    <row r="20" spans="1:4" x14ac:dyDescent="0.25">
      <c r="A20" t="s">
        <v>179</v>
      </c>
    </row>
    <row r="21" spans="1:4" ht="30" x14ac:dyDescent="0.25">
      <c r="A21" s="63" t="s">
        <v>180</v>
      </c>
    </row>
    <row r="22" spans="1:4" ht="15.75" thickBot="1" x14ac:dyDescent="0.3">
      <c r="A22" s="8" t="s">
        <v>38</v>
      </c>
    </row>
    <row r="23" spans="1:4" ht="15.75" thickBot="1" x14ac:dyDescent="0.3">
      <c r="A23" s="2" t="s">
        <v>181</v>
      </c>
      <c r="B23" s="72">
        <f>SUM(B19:B22)</f>
        <v>0</v>
      </c>
      <c r="C23" s="72">
        <f>SUM(C19:C22)</f>
        <v>0</v>
      </c>
      <c r="D23" s="72">
        <f>SUM(D19:D22)</f>
        <v>0</v>
      </c>
    </row>
    <row r="24" spans="1:4" ht="15.75" thickTop="1" x14ac:dyDescent="0.25"/>
  </sheetData>
  <hyperlinks>
    <hyperlink ref="B2" location="'Financial position'!A1" display="Statement of financial position" xr:uid="{00000000-0004-0000-3000-000000000000}"/>
    <hyperlink ref="B3" location="'Income statement'!A1" display="Comprehensive income statement" xr:uid="{00000000-0004-0000-30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8"/>
  <dimension ref="A1:D20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133</v>
      </c>
    </row>
    <row r="3" spans="1:4" x14ac:dyDescent="0.25">
      <c r="B3" s="10" t="s">
        <v>134</v>
      </c>
    </row>
    <row r="5" spans="1:4" x14ac:dyDescent="0.25">
      <c r="A5" s="3" t="s">
        <v>184</v>
      </c>
    </row>
    <row r="6" spans="1:4" x14ac:dyDescent="0.25">
      <c r="A6" s="3"/>
    </row>
    <row r="9" spans="1:4" x14ac:dyDescent="0.25">
      <c r="B9" s="75">
        <f>SFP!C6</f>
        <v>45382</v>
      </c>
      <c r="C9" s="75">
        <f>SFP!D6</f>
        <v>45291</v>
      </c>
      <c r="D9" s="75" t="e">
        <f>SFP!#REF!</f>
        <v>#REF!</v>
      </c>
    </row>
    <row r="10" spans="1:4" x14ac:dyDescent="0.25">
      <c r="B10" s="75" t="s">
        <v>1</v>
      </c>
      <c r="C10" s="75" t="s">
        <v>1</v>
      </c>
      <c r="D10" s="75" t="s">
        <v>1</v>
      </c>
    </row>
    <row r="11" spans="1:4" x14ac:dyDescent="0.25">
      <c r="A11" t="s">
        <v>187</v>
      </c>
    </row>
    <row r="12" spans="1:4" ht="30" x14ac:dyDescent="0.25">
      <c r="A12" s="76" t="s">
        <v>188</v>
      </c>
      <c r="B12" s="61"/>
      <c r="C12" s="61"/>
      <c r="D12" s="61"/>
    </row>
    <row r="13" spans="1:4" ht="30.75" thickBot="1" x14ac:dyDescent="0.3">
      <c r="A13" s="76" t="s">
        <v>189</v>
      </c>
      <c r="B13" s="61"/>
      <c r="C13" s="61"/>
      <c r="D13" s="61"/>
    </row>
    <row r="14" spans="1:4" ht="15.75" thickBot="1" x14ac:dyDescent="0.3">
      <c r="A14" s="2" t="s">
        <v>190</v>
      </c>
      <c r="B14" s="72">
        <f>SUM(B12:B13)</f>
        <v>0</v>
      </c>
      <c r="C14" s="72">
        <f>SUM(C12:C13)</f>
        <v>0</v>
      </c>
      <c r="D14" s="72">
        <f>SUM(D12:D13)</f>
        <v>0</v>
      </c>
    </row>
    <row r="15" spans="1:4" ht="15.75" thickTop="1" x14ac:dyDescent="0.25"/>
    <row r="16" spans="1:4" ht="30.75" thickBot="1" x14ac:dyDescent="0.3">
      <c r="A16" s="63" t="s">
        <v>188</v>
      </c>
    </row>
    <row r="17" spans="1:4" ht="15.75" thickBot="1" x14ac:dyDescent="0.3">
      <c r="A17" s="2" t="s">
        <v>191</v>
      </c>
      <c r="B17" s="72">
        <f>SUM(B16:B16)</f>
        <v>0</v>
      </c>
      <c r="C17" s="72">
        <f>SUM(C16:C16)</f>
        <v>0</v>
      </c>
      <c r="D17" s="72">
        <f>SUM(D16:D16)</f>
        <v>0</v>
      </c>
    </row>
    <row r="18" spans="1:4" ht="16.5" thickTop="1" thickBot="1" x14ac:dyDescent="0.3"/>
    <row r="19" spans="1:4" ht="15.75" thickBot="1" x14ac:dyDescent="0.3">
      <c r="A19" s="2" t="s">
        <v>192</v>
      </c>
      <c r="B19" s="72">
        <f>SUM(B17:B18)</f>
        <v>0</v>
      </c>
      <c r="C19" s="72">
        <f>SUM(C17:C18)</f>
        <v>0</v>
      </c>
      <c r="D19" s="72">
        <f>SUM(D17:D18)</f>
        <v>0</v>
      </c>
    </row>
    <row r="20" spans="1:4" ht="15.75" thickTop="1" x14ac:dyDescent="0.25"/>
  </sheetData>
  <hyperlinks>
    <hyperlink ref="B2" location="'Financial position'!A1" display="Statement of financial position" xr:uid="{00000000-0004-0000-3100-000000000000}"/>
    <hyperlink ref="B3" location="'Income statement'!A1" display="Comprehensive income statement" xr:uid="{00000000-0004-0000-3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9"/>
  <dimension ref="A1:H48"/>
  <sheetViews>
    <sheetView topLeftCell="A7" zoomScale="90" zoomScaleNormal="90" workbookViewId="0">
      <selection activeCell="J19" sqref="J19"/>
    </sheetView>
  </sheetViews>
  <sheetFormatPr defaultColWidth="9.140625" defaultRowHeight="15" x14ac:dyDescent="0.25"/>
  <cols>
    <col min="1" max="1" width="54.5703125" style="9" customWidth="1"/>
    <col min="2" max="6" width="12" style="5" customWidth="1"/>
    <col min="7" max="16384" width="9.140625" style="5"/>
  </cols>
  <sheetData>
    <row r="1" spans="1:8" x14ac:dyDescent="0.25">
      <c r="B1" s="1"/>
      <c r="C1" s="1"/>
      <c r="D1" s="1"/>
    </row>
    <row r="2" spans="1:8" x14ac:dyDescent="0.25">
      <c r="B2" s="10" t="s">
        <v>133</v>
      </c>
      <c r="C2" s="1"/>
      <c r="D2" s="1"/>
    </row>
    <row r="3" spans="1:8" x14ac:dyDescent="0.25">
      <c r="B3" s="10" t="s">
        <v>134</v>
      </c>
      <c r="C3" s="1"/>
      <c r="D3" s="1"/>
    </row>
    <row r="4" spans="1:8" x14ac:dyDescent="0.25">
      <c r="A4" s="11" t="s">
        <v>150</v>
      </c>
    </row>
    <row r="6" spans="1:8" ht="30" x14ac:dyDescent="0.25">
      <c r="A6" s="12"/>
      <c r="B6" s="13" t="s">
        <v>37</v>
      </c>
      <c r="C6" s="13" t="s">
        <v>37</v>
      </c>
      <c r="D6" s="13" t="s">
        <v>37</v>
      </c>
      <c r="E6" s="14" t="s">
        <v>38</v>
      </c>
      <c r="F6" s="14" t="s">
        <v>39</v>
      </c>
    </row>
    <row r="7" spans="1:8" x14ac:dyDescent="0.25">
      <c r="A7" s="12"/>
      <c r="B7" s="15" t="s">
        <v>1</v>
      </c>
      <c r="C7" s="15" t="s">
        <v>1</v>
      </c>
      <c r="D7" s="15" t="s">
        <v>1</v>
      </c>
      <c r="E7" s="15" t="s">
        <v>1</v>
      </c>
      <c r="F7" s="15" t="s">
        <v>1</v>
      </c>
    </row>
    <row r="8" spans="1:8" x14ac:dyDescent="0.25">
      <c r="A8" s="16" t="s">
        <v>40</v>
      </c>
      <c r="B8" s="17"/>
      <c r="C8" s="17"/>
      <c r="D8" s="17"/>
      <c r="E8" s="17"/>
      <c r="F8" s="17"/>
    </row>
    <row r="9" spans="1:8" x14ac:dyDescent="0.25">
      <c r="A9" s="18" t="s">
        <v>154</v>
      </c>
      <c r="B9" s="19">
        <f>B29</f>
        <v>0</v>
      </c>
      <c r="C9" s="19">
        <f t="shared" ref="C9:E9" si="0">C29</f>
        <v>0</v>
      </c>
      <c r="D9" s="19">
        <f t="shared" si="0"/>
        <v>0</v>
      </c>
      <c r="E9" s="19">
        <f t="shared" si="0"/>
        <v>0</v>
      </c>
      <c r="F9" s="20">
        <f>SUM(B9:E9)</f>
        <v>0</v>
      </c>
    </row>
    <row r="10" spans="1:8" x14ac:dyDescent="0.25">
      <c r="A10" s="21" t="s">
        <v>142</v>
      </c>
      <c r="B10" s="22"/>
      <c r="C10" s="22"/>
      <c r="D10" s="22"/>
      <c r="E10" s="22"/>
      <c r="F10" s="20">
        <f t="shared" ref="F10:F11" si="1">SUM(B10:E10)</f>
        <v>0</v>
      </c>
    </row>
    <row r="11" spans="1:8" ht="15.75" thickBot="1" x14ac:dyDescent="0.3">
      <c r="A11" s="21" t="s">
        <v>42</v>
      </c>
      <c r="B11" s="23"/>
      <c r="C11" s="23"/>
      <c r="D11" s="23"/>
      <c r="E11" s="23"/>
      <c r="F11" s="20">
        <f t="shared" si="1"/>
        <v>0</v>
      </c>
      <c r="H11" s="24"/>
    </row>
    <row r="12" spans="1:8" x14ac:dyDescent="0.25">
      <c r="A12" s="25" t="s">
        <v>158</v>
      </c>
      <c r="B12" s="26">
        <f>SUM(B9:B11)</f>
        <v>0</v>
      </c>
      <c r="C12" s="26">
        <f>SUM(C9:C11)</f>
        <v>0</v>
      </c>
      <c r="D12" s="26">
        <f>SUM(D9:D11)</f>
        <v>0</v>
      </c>
      <c r="E12" s="26">
        <f>SUM(E9:E11)</f>
        <v>0</v>
      </c>
      <c r="F12" s="26">
        <f>SUM(F9:F11)</f>
        <v>0</v>
      </c>
    </row>
    <row r="13" spans="1:8" x14ac:dyDescent="0.25">
      <c r="A13" s="21"/>
      <c r="B13" s="19"/>
      <c r="C13" s="19"/>
      <c r="D13" s="19"/>
      <c r="E13" s="19"/>
      <c r="F13" s="19"/>
    </row>
    <row r="14" spans="1:8" x14ac:dyDescent="0.25">
      <c r="A14" s="16" t="s">
        <v>44</v>
      </c>
      <c r="B14" s="19"/>
      <c r="C14" s="19"/>
      <c r="D14" s="19"/>
      <c r="E14" s="19"/>
      <c r="F14" s="27"/>
    </row>
    <row r="15" spans="1:8" x14ac:dyDescent="0.25">
      <c r="A15" s="18" t="s">
        <v>154</v>
      </c>
      <c r="B15" s="28">
        <f>B35</f>
        <v>0</v>
      </c>
      <c r="C15" s="28">
        <f t="shared" ref="C15:E15" si="2">C35</f>
        <v>0</v>
      </c>
      <c r="D15" s="28">
        <f t="shared" si="2"/>
        <v>0</v>
      </c>
      <c r="E15" s="28">
        <f t="shared" si="2"/>
        <v>0</v>
      </c>
      <c r="F15" s="20">
        <f t="shared" ref="F15:F16" si="3">SUM(B15:E15)</f>
        <v>0</v>
      </c>
    </row>
    <row r="16" spans="1:8" x14ac:dyDescent="0.25">
      <c r="A16" s="21" t="s">
        <v>45</v>
      </c>
      <c r="B16" s="23"/>
      <c r="C16" s="23"/>
      <c r="D16" s="23"/>
      <c r="E16" s="23"/>
      <c r="F16" s="20">
        <f t="shared" si="3"/>
        <v>0</v>
      </c>
    </row>
    <row r="17" spans="1:6" ht="15.75" thickBot="1" x14ac:dyDescent="0.3">
      <c r="A17" s="21" t="s">
        <v>46</v>
      </c>
      <c r="B17" s="22"/>
      <c r="C17" s="22"/>
      <c r="D17" s="22"/>
      <c r="E17" s="22"/>
      <c r="F17" s="29">
        <f>SUM(B17:E17)</f>
        <v>0</v>
      </c>
    </row>
    <row r="18" spans="1:6" ht="15.75" thickBot="1" x14ac:dyDescent="0.3">
      <c r="A18" s="25" t="s">
        <v>157</v>
      </c>
      <c r="B18" s="30">
        <f>SUM(B15:B17)</f>
        <v>0</v>
      </c>
      <c r="C18" s="30">
        <f>SUM(C15:C17)</f>
        <v>0</v>
      </c>
      <c r="D18" s="30">
        <f>SUM(D15:D17)</f>
        <v>0</v>
      </c>
      <c r="E18" s="30">
        <f>SUM(E15:E17)</f>
        <v>0</v>
      </c>
      <c r="F18" s="20">
        <f>SUM(F15:F17)</f>
        <v>0</v>
      </c>
    </row>
    <row r="19" spans="1:6" ht="15.75" thickBot="1" x14ac:dyDescent="0.3">
      <c r="A19" s="16"/>
      <c r="B19" s="31"/>
      <c r="C19" s="31"/>
      <c r="D19" s="31"/>
      <c r="E19" s="31"/>
      <c r="F19" s="31"/>
    </row>
    <row r="20" spans="1:6" ht="15.75" thickBot="1" x14ac:dyDescent="0.3">
      <c r="A20" s="25" t="s">
        <v>159</v>
      </c>
      <c r="B20" s="32">
        <f>B12+B18</f>
        <v>0</v>
      </c>
      <c r="C20" s="32">
        <f>C12+C18</f>
        <v>0</v>
      </c>
      <c r="D20" s="32">
        <f>D12+D18</f>
        <v>0</v>
      </c>
      <c r="E20" s="32">
        <f>E12+E18</f>
        <v>0</v>
      </c>
      <c r="F20" s="32">
        <f>F12+F18</f>
        <v>0</v>
      </c>
    </row>
    <row r="21" spans="1:6" ht="15.75" thickTop="1" x14ac:dyDescent="0.25"/>
    <row r="23" spans="1:6" ht="30" x14ac:dyDescent="0.25">
      <c r="A23" s="12"/>
      <c r="B23" s="13" t="s">
        <v>37</v>
      </c>
      <c r="C23" s="13" t="s">
        <v>37</v>
      </c>
      <c r="D23" s="13" t="s">
        <v>37</v>
      </c>
      <c r="E23" s="14" t="s">
        <v>38</v>
      </c>
      <c r="F23" s="14" t="s">
        <v>39</v>
      </c>
    </row>
    <row r="24" spans="1:6" x14ac:dyDescent="0.25">
      <c r="A24" s="12"/>
      <c r="B24" s="15" t="s">
        <v>1</v>
      </c>
      <c r="C24" s="15" t="s">
        <v>1</v>
      </c>
      <c r="D24" s="15" t="s">
        <v>1</v>
      </c>
      <c r="E24" s="15" t="s">
        <v>1</v>
      </c>
      <c r="F24" s="15" t="s">
        <v>1</v>
      </c>
    </row>
    <row r="25" spans="1:6" x14ac:dyDescent="0.25">
      <c r="A25" s="16" t="s">
        <v>40</v>
      </c>
      <c r="B25" s="17"/>
      <c r="C25" s="17"/>
      <c r="D25" s="17"/>
      <c r="E25" s="17"/>
      <c r="F25" s="17"/>
    </row>
    <row r="26" spans="1:6" x14ac:dyDescent="0.25">
      <c r="A26" s="21" t="s">
        <v>155</v>
      </c>
      <c r="B26" s="22"/>
      <c r="C26" s="22"/>
      <c r="D26" s="22"/>
      <c r="E26" s="22"/>
      <c r="F26" s="20">
        <f>SUM(B26:E26)</f>
        <v>0</v>
      </c>
    </row>
    <row r="27" spans="1:6" x14ac:dyDescent="0.25">
      <c r="A27" s="21" t="s">
        <v>41</v>
      </c>
      <c r="B27" s="22"/>
      <c r="C27" s="22"/>
      <c r="D27" s="22"/>
      <c r="E27" s="22"/>
      <c r="F27" s="20">
        <f t="shared" ref="F27:F28" si="4">SUM(B27:E27)</f>
        <v>0</v>
      </c>
    </row>
    <row r="28" spans="1:6" ht="15.75" thickBot="1" x14ac:dyDescent="0.3">
      <c r="A28" s="21" t="s">
        <v>42</v>
      </c>
      <c r="B28" s="23"/>
      <c r="C28" s="23"/>
      <c r="D28" s="23"/>
      <c r="E28" s="23"/>
      <c r="F28" s="20">
        <f t="shared" si="4"/>
        <v>0</v>
      </c>
    </row>
    <row r="29" spans="1:6" x14ac:dyDescent="0.25">
      <c r="A29" s="25" t="s">
        <v>160</v>
      </c>
      <c r="B29" s="26">
        <f>SUM(B26:B28)</f>
        <v>0</v>
      </c>
      <c r="C29" s="26">
        <f>SUM(C26:C28)</f>
        <v>0</v>
      </c>
      <c r="D29" s="26">
        <f>SUM(D26:D28)</f>
        <v>0</v>
      </c>
      <c r="E29" s="26">
        <f>SUM(E26:E28)</f>
        <v>0</v>
      </c>
      <c r="F29" s="26">
        <f>SUM(F26:F28)</f>
        <v>0</v>
      </c>
    </row>
    <row r="30" spans="1:6" x14ac:dyDescent="0.25">
      <c r="A30" s="21"/>
      <c r="B30" s="19"/>
      <c r="C30" s="19"/>
      <c r="D30" s="19"/>
      <c r="E30" s="19"/>
      <c r="F30" s="19"/>
    </row>
    <row r="31" spans="1:6" x14ac:dyDescent="0.25">
      <c r="A31" s="16" t="s">
        <v>44</v>
      </c>
      <c r="B31" s="19"/>
      <c r="C31" s="19"/>
      <c r="D31" s="19"/>
      <c r="E31" s="19"/>
      <c r="F31" s="19"/>
    </row>
    <row r="32" spans="1:6" x14ac:dyDescent="0.25">
      <c r="A32" s="21" t="s">
        <v>155</v>
      </c>
      <c r="B32" s="23"/>
      <c r="C32" s="23"/>
      <c r="D32" s="23"/>
      <c r="E32" s="23"/>
      <c r="F32" s="20">
        <f t="shared" ref="F32:F34" si="5">SUM(B32:E32)</f>
        <v>0</v>
      </c>
    </row>
    <row r="33" spans="1:6" x14ac:dyDescent="0.25">
      <c r="A33" s="21" t="s">
        <v>45</v>
      </c>
      <c r="B33" s="23"/>
      <c r="C33" s="23"/>
      <c r="D33" s="23"/>
      <c r="E33" s="23"/>
      <c r="F33" s="20">
        <f t="shared" si="5"/>
        <v>0</v>
      </c>
    </row>
    <row r="34" spans="1:6" ht="15.75" thickBot="1" x14ac:dyDescent="0.3">
      <c r="A34" s="21" t="s">
        <v>46</v>
      </c>
      <c r="B34" s="23"/>
      <c r="C34" s="23"/>
      <c r="D34" s="23"/>
      <c r="E34" s="23"/>
      <c r="F34" s="20">
        <f t="shared" si="5"/>
        <v>0</v>
      </c>
    </row>
    <row r="35" spans="1:6" ht="15.75" thickBot="1" x14ac:dyDescent="0.3">
      <c r="A35" s="25" t="s">
        <v>156</v>
      </c>
      <c r="B35" s="30">
        <f>SUM(B32:B34)</f>
        <v>0</v>
      </c>
      <c r="C35" s="30">
        <f>SUM(C32:C34)</f>
        <v>0</v>
      </c>
      <c r="D35" s="30">
        <f>SUM(D32:D34)</f>
        <v>0</v>
      </c>
      <c r="E35" s="30">
        <f>SUM(E32:E34)</f>
        <v>0</v>
      </c>
      <c r="F35" s="26">
        <f>SUM(F32:F34)</f>
        <v>0</v>
      </c>
    </row>
    <row r="36" spans="1:6" ht="15.75" thickBot="1" x14ac:dyDescent="0.3">
      <c r="A36" s="21"/>
      <c r="B36" s="31"/>
      <c r="C36" s="31"/>
      <c r="D36" s="31"/>
      <c r="E36" s="31"/>
      <c r="F36" s="33"/>
    </row>
    <row r="37" spans="1:6" ht="15.75" thickBot="1" x14ac:dyDescent="0.3">
      <c r="A37" s="25" t="s">
        <v>161</v>
      </c>
      <c r="B37" s="34">
        <f>B29+B35</f>
        <v>0</v>
      </c>
      <c r="C37" s="34">
        <f>C29+C35</f>
        <v>0</v>
      </c>
      <c r="D37" s="34">
        <f>D29+D35</f>
        <v>0</v>
      </c>
      <c r="E37" s="34">
        <f>E29+E35</f>
        <v>0</v>
      </c>
      <c r="F37" s="34">
        <f>F29+F35</f>
        <v>0</v>
      </c>
    </row>
    <row r="38" spans="1:6" ht="16.5" thickTop="1" thickBot="1" x14ac:dyDescent="0.3">
      <c r="B38" s="35"/>
      <c r="C38" s="35"/>
      <c r="D38" s="35"/>
      <c r="E38" s="35"/>
      <c r="F38" s="35"/>
    </row>
    <row r="39" spans="1:6" ht="15.75" thickBot="1" x14ac:dyDescent="0.3">
      <c r="A39" s="25" t="s">
        <v>162</v>
      </c>
      <c r="B39" s="34">
        <f>B26+B32</f>
        <v>0</v>
      </c>
      <c r="C39" s="34">
        <f>C26+C32</f>
        <v>0</v>
      </c>
      <c r="D39" s="34">
        <f>D26+D32</f>
        <v>0</v>
      </c>
      <c r="E39" s="34">
        <f>E26+E32</f>
        <v>0</v>
      </c>
      <c r="F39" s="34">
        <f>F26+F32</f>
        <v>0</v>
      </c>
    </row>
    <row r="40" spans="1:6" ht="15.75" thickTop="1" x14ac:dyDescent="0.25"/>
    <row r="43" spans="1:6" ht="30" x14ac:dyDescent="0.25">
      <c r="A43" s="36" t="s">
        <v>58</v>
      </c>
      <c r="B43" s="14" t="str">
        <f>B6</f>
        <v>Група активи</v>
      </c>
      <c r="C43" s="14" t="str">
        <f>C6</f>
        <v>Група активи</v>
      </c>
      <c r="D43" s="14" t="str">
        <f>D6</f>
        <v>Група активи</v>
      </c>
      <c r="E43" s="14" t="str">
        <f>E6</f>
        <v>Други</v>
      </c>
      <c r="F43" s="14" t="str">
        <f>F6</f>
        <v xml:space="preserve">Общо       </v>
      </c>
    </row>
    <row r="44" spans="1:6" x14ac:dyDescent="0.25">
      <c r="A44" s="37"/>
      <c r="B44" s="15" t="s">
        <v>1</v>
      </c>
      <c r="C44" s="15" t="s">
        <v>1</v>
      </c>
      <c r="D44" s="15" t="s">
        <v>1</v>
      </c>
      <c r="E44" s="15" t="s">
        <v>1</v>
      </c>
      <c r="F44" s="15" t="s">
        <v>1</v>
      </c>
    </row>
    <row r="45" spans="1:6" x14ac:dyDescent="0.25">
      <c r="A45" s="36" t="s">
        <v>59</v>
      </c>
    </row>
    <row r="46" spans="1:6" x14ac:dyDescent="0.25">
      <c r="A46" s="38">
        <f>SFP!C6</f>
        <v>45382</v>
      </c>
      <c r="B46" s="39">
        <f>B20</f>
        <v>0</v>
      </c>
      <c r="C46" s="39">
        <f t="shared" ref="C46:E46" si="6">C20</f>
        <v>0</v>
      </c>
      <c r="D46" s="39">
        <f t="shared" si="6"/>
        <v>0</v>
      </c>
      <c r="E46" s="39">
        <f t="shared" si="6"/>
        <v>0</v>
      </c>
      <c r="F46" s="40">
        <f>SUM(B46:E46)</f>
        <v>0</v>
      </c>
    </row>
    <row r="47" spans="1:6" x14ac:dyDescent="0.25">
      <c r="A47" s="38" t="e">
        <f>SFP!#REF!</f>
        <v>#REF!</v>
      </c>
      <c r="B47" s="39">
        <f>B37</f>
        <v>0</v>
      </c>
      <c r="C47" s="39">
        <f t="shared" ref="C47:E47" si="7">C37</f>
        <v>0</v>
      </c>
      <c r="D47" s="39">
        <f t="shared" si="7"/>
        <v>0</v>
      </c>
      <c r="E47" s="39">
        <f t="shared" si="7"/>
        <v>0</v>
      </c>
      <c r="F47" s="40">
        <f>SUM(B47:E47)</f>
        <v>0</v>
      </c>
    </row>
    <row r="48" spans="1:6" x14ac:dyDescent="0.25">
      <c r="A48" s="38" t="e">
        <f>SFP!#REF!</f>
        <v>#REF!</v>
      </c>
      <c r="B48" s="39">
        <f>B39</f>
        <v>0</v>
      </c>
      <c r="C48" s="39">
        <f t="shared" ref="C48:E48" si="8">C39</f>
        <v>0</v>
      </c>
      <c r="D48" s="39">
        <f t="shared" si="8"/>
        <v>0</v>
      </c>
      <c r="E48" s="39">
        <f t="shared" si="8"/>
        <v>0</v>
      </c>
      <c r="F48" s="40">
        <f>SUM(B48:E48)</f>
        <v>0</v>
      </c>
    </row>
  </sheetData>
  <hyperlinks>
    <hyperlink ref="B2" location="'Financial position'!A1" display="Statement of financial position" xr:uid="{00000000-0004-0000-3200-000000000000}"/>
    <hyperlink ref="B3" location="'Income statement'!A1" display="Comprehensive income statement" xr:uid="{00000000-0004-0000-3200-000001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0"/>
  <dimension ref="A1:H38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1" customWidth="1"/>
    <col min="2" max="5" width="13.85546875" customWidth="1"/>
    <col min="6" max="6" width="11.140625" customWidth="1"/>
    <col min="7" max="7" width="11.7109375" customWidth="1"/>
    <col min="8" max="8" width="11.85546875" customWidth="1"/>
  </cols>
  <sheetData>
    <row r="1" spans="1:5" x14ac:dyDescent="0.25">
      <c r="B1" s="1"/>
    </row>
    <row r="2" spans="1:5" x14ac:dyDescent="0.25">
      <c r="B2" s="10" t="s">
        <v>133</v>
      </c>
    </row>
    <row r="3" spans="1:5" x14ac:dyDescent="0.25">
      <c r="B3" s="10" t="s">
        <v>134</v>
      </c>
    </row>
    <row r="4" spans="1:5" x14ac:dyDescent="0.25">
      <c r="A4" s="41" t="s">
        <v>247</v>
      </c>
    </row>
    <row r="6" spans="1:5" ht="30" customHeight="1" x14ac:dyDescent="0.25">
      <c r="B6" s="77"/>
      <c r="C6" s="77"/>
      <c r="D6" s="77"/>
    </row>
    <row r="7" spans="1:5" x14ac:dyDescent="0.25">
      <c r="B7" s="43">
        <f>SFP!C6</f>
        <v>45382</v>
      </c>
      <c r="C7" s="43">
        <f>SFP!D6</f>
        <v>45291</v>
      </c>
      <c r="D7" s="43" t="e">
        <f>SFP!#REF!</f>
        <v>#REF!</v>
      </c>
    </row>
    <row r="8" spans="1:5" x14ac:dyDescent="0.25">
      <c r="B8" s="43" t="s">
        <v>1</v>
      </c>
      <c r="C8" s="43" t="s">
        <v>1</v>
      </c>
      <c r="D8" s="43" t="s">
        <v>1</v>
      </c>
    </row>
    <row r="9" spans="1:5" x14ac:dyDescent="0.25">
      <c r="B9" s="43"/>
      <c r="C9" s="43"/>
      <c r="D9" s="43"/>
    </row>
    <row r="10" spans="1:5" x14ac:dyDescent="0.25">
      <c r="A10" s="2" t="s">
        <v>248</v>
      </c>
      <c r="B10" s="60"/>
      <c r="C10" s="60"/>
      <c r="D10" s="60"/>
      <c r="E10" s="60"/>
    </row>
    <row r="11" spans="1:5" ht="30" x14ac:dyDescent="0.25">
      <c r="A11" s="87" t="s">
        <v>249</v>
      </c>
      <c r="B11" s="61"/>
      <c r="C11" s="61"/>
      <c r="D11" s="61"/>
      <c r="E11" s="61"/>
    </row>
    <row r="12" spans="1:5" x14ac:dyDescent="0.25">
      <c r="A12" s="87" t="s">
        <v>250</v>
      </c>
      <c r="B12" s="61"/>
      <c r="C12" s="61"/>
      <c r="D12" s="61"/>
      <c r="E12" s="61"/>
    </row>
    <row r="13" spans="1:5" ht="30.75" thickBot="1" x14ac:dyDescent="0.3">
      <c r="A13" s="87" t="s">
        <v>251</v>
      </c>
      <c r="B13" s="69"/>
      <c r="C13" s="69"/>
      <c r="D13" s="69"/>
      <c r="E13" s="6"/>
    </row>
    <row r="14" spans="1:5" x14ac:dyDescent="0.25">
      <c r="A14" s="25" t="s">
        <v>248</v>
      </c>
      <c r="B14" s="70">
        <f>B11+B13</f>
        <v>0</v>
      </c>
      <c r="C14" s="70">
        <f>C11+C13</f>
        <v>0</v>
      </c>
      <c r="D14" s="70">
        <f>D11+D13</f>
        <v>0</v>
      </c>
      <c r="E14" s="6"/>
    </row>
    <row r="15" spans="1:5" x14ac:dyDescent="0.25">
      <c r="A15" s="5"/>
      <c r="B15" s="6"/>
      <c r="C15" s="6"/>
      <c r="D15" s="6"/>
      <c r="E15" s="6"/>
    </row>
    <row r="16" spans="1:5" x14ac:dyDescent="0.25">
      <c r="A16" s="88"/>
      <c r="B16" s="61"/>
      <c r="C16" s="61"/>
      <c r="D16" s="61"/>
      <c r="E16" s="61"/>
    </row>
    <row r="17" spans="1:8" x14ac:dyDescent="0.25">
      <c r="A17" s="87" t="s">
        <v>252</v>
      </c>
      <c r="B17" s="61"/>
      <c r="C17" s="61"/>
      <c r="D17" s="61"/>
      <c r="E17" s="61"/>
    </row>
    <row r="18" spans="1:8" ht="15.75" thickBot="1" x14ac:dyDescent="0.3">
      <c r="A18" s="87" t="s">
        <v>246</v>
      </c>
      <c r="B18" s="61"/>
      <c r="C18" s="61"/>
      <c r="D18" s="61"/>
      <c r="E18" s="61"/>
    </row>
    <row r="19" spans="1:8" ht="15.75" thickBot="1" x14ac:dyDescent="0.3">
      <c r="A19" s="44"/>
      <c r="B19" s="71">
        <f>SUM(B17:B18)</f>
        <v>0</v>
      </c>
      <c r="C19" s="71">
        <f>SUM(C17:C18)</f>
        <v>0</v>
      </c>
      <c r="D19" s="71">
        <f>SUM(D17:D18)</f>
        <v>0</v>
      </c>
      <c r="E19" s="6"/>
    </row>
    <row r="20" spans="1:8" x14ac:dyDescent="0.25">
      <c r="A20" s="44"/>
      <c r="B20" s="78"/>
      <c r="C20" s="78"/>
      <c r="D20" s="78"/>
      <c r="E20" s="6"/>
    </row>
    <row r="21" spans="1:8" x14ac:dyDescent="0.25">
      <c r="B21" s="6"/>
      <c r="C21" s="6"/>
      <c r="D21" s="6"/>
      <c r="E21" s="6"/>
    </row>
    <row r="22" spans="1:8" ht="15.75" thickBot="1" x14ac:dyDescent="0.3">
      <c r="A22" s="59"/>
      <c r="B22" s="304" t="s">
        <v>253</v>
      </c>
      <c r="C22" s="304"/>
      <c r="D22" s="304"/>
      <c r="E22" s="304"/>
      <c r="F22" s="304"/>
      <c r="G22" s="304"/>
      <c r="H22" s="304"/>
    </row>
    <row r="23" spans="1:8" ht="30" x14ac:dyDescent="0.25">
      <c r="A23" s="59"/>
      <c r="B23" s="64" t="s">
        <v>104</v>
      </c>
      <c r="C23" s="79" t="s">
        <v>211</v>
      </c>
      <c r="D23" s="79" t="s">
        <v>212</v>
      </c>
      <c r="E23" s="79" t="s">
        <v>213</v>
      </c>
      <c r="F23" s="79" t="s">
        <v>214</v>
      </c>
      <c r="G23" s="79" t="s">
        <v>100</v>
      </c>
      <c r="H23" s="79" t="s">
        <v>57</v>
      </c>
    </row>
    <row r="24" spans="1:8" x14ac:dyDescent="0.25">
      <c r="A24" s="59"/>
      <c r="B24" s="64" t="s">
        <v>1</v>
      </c>
      <c r="C24" s="64" t="s">
        <v>1</v>
      </c>
      <c r="D24" s="64" t="s">
        <v>1</v>
      </c>
      <c r="E24" s="64" t="s">
        <v>1</v>
      </c>
      <c r="F24" s="64" t="s">
        <v>1</v>
      </c>
      <c r="G24" s="64" t="s">
        <v>1</v>
      </c>
      <c r="H24" s="64" t="s">
        <v>1</v>
      </c>
    </row>
    <row r="25" spans="1:8" x14ac:dyDescent="0.25">
      <c r="A25" s="80" t="e">
        <f>SFP!#REF!</f>
        <v>#REF!</v>
      </c>
      <c r="B25" s="81"/>
      <c r="C25" s="81"/>
      <c r="D25" s="81"/>
      <c r="E25" s="81"/>
      <c r="F25" s="81"/>
      <c r="G25" s="81"/>
      <c r="H25" s="81"/>
    </row>
    <row r="26" spans="1:8" x14ac:dyDescent="0.25">
      <c r="A26" s="59" t="s">
        <v>101</v>
      </c>
      <c r="B26" s="68"/>
      <c r="C26" s="68"/>
      <c r="D26" s="68"/>
      <c r="E26" s="68"/>
      <c r="F26" s="68"/>
      <c r="G26" s="68"/>
      <c r="H26" s="82">
        <f>SUM(B26:G26)</f>
        <v>0</v>
      </c>
    </row>
    <row r="27" spans="1:8" ht="15.75" thickBot="1" x14ac:dyDescent="0.3">
      <c r="A27" s="59" t="s">
        <v>102</v>
      </c>
      <c r="B27" s="65"/>
      <c r="C27" s="65"/>
      <c r="D27" s="65"/>
      <c r="E27" s="65"/>
      <c r="F27" s="65"/>
      <c r="G27" s="65"/>
      <c r="H27" s="83">
        <f>SUM(B27:G27)</f>
        <v>0</v>
      </c>
    </row>
    <row r="28" spans="1:8" ht="15.75" thickBot="1" x14ac:dyDescent="0.3">
      <c r="A28" s="66" t="s">
        <v>103</v>
      </c>
      <c r="B28" s="84">
        <f>B26+B27</f>
        <v>0</v>
      </c>
      <c r="C28" s="84">
        <f>C26+C27</f>
        <v>0</v>
      </c>
      <c r="D28" s="84">
        <f>D26+D27</f>
        <v>0</v>
      </c>
      <c r="E28" s="84">
        <f t="shared" ref="E28:G28" si="0">E26+E27</f>
        <v>0</v>
      </c>
      <c r="F28" s="84">
        <f t="shared" si="0"/>
        <v>0</v>
      </c>
      <c r="G28" s="84">
        <f t="shared" si="0"/>
        <v>0</v>
      </c>
      <c r="H28" s="84">
        <f>H26+H27</f>
        <v>0</v>
      </c>
    </row>
    <row r="29" spans="1:8" x14ac:dyDescent="0.25">
      <c r="A29" s="66"/>
      <c r="B29" s="85"/>
      <c r="C29" s="85"/>
      <c r="D29" s="85"/>
      <c r="E29" s="85"/>
      <c r="F29" s="85"/>
      <c r="G29" s="85"/>
      <c r="H29" s="85"/>
    </row>
    <row r="30" spans="1:8" x14ac:dyDescent="0.25">
      <c r="A30" s="80" t="e">
        <f>SFP!#REF!</f>
        <v>#REF!</v>
      </c>
      <c r="B30" s="85"/>
      <c r="C30" s="85"/>
      <c r="D30" s="85"/>
      <c r="E30" s="85"/>
      <c r="F30" s="85"/>
      <c r="G30" s="85"/>
      <c r="H30" s="85"/>
    </row>
    <row r="31" spans="1:8" x14ac:dyDescent="0.25">
      <c r="A31" s="59" t="s">
        <v>101</v>
      </c>
      <c r="B31" s="68"/>
      <c r="C31" s="68"/>
      <c r="D31" s="68"/>
      <c r="E31" s="68"/>
      <c r="F31" s="68"/>
      <c r="G31" s="68"/>
      <c r="H31" s="82">
        <f>SUM(B31:G31)</f>
        <v>0</v>
      </c>
    </row>
    <row r="32" spans="1:8" ht="15.75" thickBot="1" x14ac:dyDescent="0.3">
      <c r="A32" s="59" t="s">
        <v>102</v>
      </c>
      <c r="B32" s="65"/>
      <c r="C32" s="65"/>
      <c r="D32" s="65"/>
      <c r="E32" s="65"/>
      <c r="F32" s="65"/>
      <c r="G32" s="65"/>
      <c r="H32" s="83">
        <f>SUM(B32:G32)</f>
        <v>0</v>
      </c>
    </row>
    <row r="33" spans="1:8" ht="15.75" thickBot="1" x14ac:dyDescent="0.3">
      <c r="A33" s="66" t="s">
        <v>103</v>
      </c>
      <c r="B33" s="84">
        <f>B31+B32</f>
        <v>0</v>
      </c>
      <c r="C33" s="84">
        <f>C31+C32</f>
        <v>0</v>
      </c>
      <c r="D33" s="84">
        <f>D31+D32</f>
        <v>0</v>
      </c>
      <c r="E33" s="84">
        <f t="shared" ref="E33:G33" si="1">E31+E32</f>
        <v>0</v>
      </c>
      <c r="F33" s="84">
        <f t="shared" si="1"/>
        <v>0</v>
      </c>
      <c r="G33" s="84">
        <f t="shared" si="1"/>
        <v>0</v>
      </c>
      <c r="H33" s="84">
        <f>H31+H32</f>
        <v>0</v>
      </c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A35" s="80" t="e">
        <f>SFP!#REF!</f>
        <v>#REF!</v>
      </c>
      <c r="B35" s="85"/>
      <c r="C35" s="85"/>
      <c r="D35" s="85"/>
      <c r="E35" s="85"/>
      <c r="F35" s="85"/>
      <c r="G35" s="85"/>
      <c r="H35" s="85"/>
    </row>
    <row r="36" spans="1:8" x14ac:dyDescent="0.25">
      <c r="A36" s="59" t="s">
        <v>101</v>
      </c>
      <c r="B36" s="68"/>
      <c r="C36" s="68"/>
      <c r="D36" s="68"/>
      <c r="E36" s="68"/>
      <c r="F36" s="68"/>
      <c r="G36" s="68"/>
      <c r="H36" s="82">
        <f>SUM(B36:G36)</f>
        <v>0</v>
      </c>
    </row>
    <row r="37" spans="1:8" ht="15.75" thickBot="1" x14ac:dyDescent="0.3">
      <c r="A37" s="59" t="s">
        <v>102</v>
      </c>
      <c r="B37" s="65"/>
      <c r="C37" s="65"/>
      <c r="D37" s="65"/>
      <c r="E37" s="65"/>
      <c r="F37" s="65"/>
      <c r="G37" s="65"/>
      <c r="H37" s="83">
        <f>SUM(B37:G37)</f>
        <v>0</v>
      </c>
    </row>
    <row r="38" spans="1:8" ht="15.75" thickBot="1" x14ac:dyDescent="0.3">
      <c r="A38" s="66" t="s">
        <v>103</v>
      </c>
      <c r="B38" s="84">
        <f>B36+B37</f>
        <v>0</v>
      </c>
      <c r="C38" s="84">
        <f>C36+C37</f>
        <v>0</v>
      </c>
      <c r="D38" s="84">
        <f>D36+D37</f>
        <v>0</v>
      </c>
      <c r="E38" s="84">
        <f t="shared" ref="E38:G38" si="2">E36+E37</f>
        <v>0</v>
      </c>
      <c r="F38" s="84">
        <f t="shared" si="2"/>
        <v>0</v>
      </c>
      <c r="G38" s="84">
        <f t="shared" si="2"/>
        <v>0</v>
      </c>
      <c r="H38" s="84">
        <f>H36+H37</f>
        <v>0</v>
      </c>
    </row>
  </sheetData>
  <mergeCells count="1">
    <mergeCell ref="B22:H22"/>
  </mergeCells>
  <hyperlinks>
    <hyperlink ref="B2" location="'Financial position'!A1" display="Statement of financial position" xr:uid="{00000000-0004-0000-3300-000000000000}"/>
    <hyperlink ref="B3" location="'Income statement'!A1" display="Comprehensive income statement" xr:uid="{00000000-0004-0000-3300-000001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2"/>
  <dimension ref="A1:D65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8.28515625" customWidth="1"/>
    <col min="2" max="4" width="13.140625" customWidth="1"/>
    <col min="8" max="8" width="46.5703125" customWidth="1"/>
    <col min="9" max="11" width="11.42578125" customWidth="1"/>
  </cols>
  <sheetData>
    <row r="1" spans="1:4" x14ac:dyDescent="0.25">
      <c r="B1" s="1"/>
    </row>
    <row r="2" spans="1:4" x14ac:dyDescent="0.25">
      <c r="B2" s="10" t="s">
        <v>133</v>
      </c>
    </row>
    <row r="3" spans="1:4" x14ac:dyDescent="0.25">
      <c r="B3" s="10" t="s">
        <v>134</v>
      </c>
    </row>
    <row r="5" spans="1:4" x14ac:dyDescent="0.25">
      <c r="A5" s="3" t="s">
        <v>15</v>
      </c>
    </row>
    <row r="8" spans="1:4" ht="35.25" customHeight="1" x14ac:dyDescent="0.25">
      <c r="A8" s="58" t="s">
        <v>71</v>
      </c>
      <c r="B8" s="2">
        <f>SFP!C6</f>
        <v>45382</v>
      </c>
      <c r="C8" s="2">
        <f>SFP!D6</f>
        <v>45291</v>
      </c>
      <c r="D8" s="2" t="e">
        <f>SFP!#REF!</f>
        <v>#REF!</v>
      </c>
    </row>
    <row r="9" spans="1:4" x14ac:dyDescent="0.25">
      <c r="A9" s="2"/>
      <c r="B9" s="75" t="s">
        <v>1</v>
      </c>
      <c r="C9" s="75" t="s">
        <v>1</v>
      </c>
      <c r="D9" s="75" t="s">
        <v>1</v>
      </c>
    </row>
    <row r="11" spans="1:4" x14ac:dyDescent="0.25">
      <c r="A11" s="8" t="s">
        <v>67</v>
      </c>
      <c r="B11" s="61"/>
      <c r="C11" s="61"/>
      <c r="D11" s="61"/>
    </row>
    <row r="12" spans="1:4" x14ac:dyDescent="0.25">
      <c r="A12" s="8" t="s">
        <v>68</v>
      </c>
      <c r="B12" s="61"/>
      <c r="C12" s="61"/>
      <c r="D12" s="61"/>
    </row>
    <row r="13" spans="1:4" x14ac:dyDescent="0.25">
      <c r="A13" s="8" t="s">
        <v>72</v>
      </c>
      <c r="B13" s="61"/>
      <c r="C13" s="61"/>
      <c r="D13" s="61"/>
    </row>
    <row r="14" spans="1:4" x14ac:dyDescent="0.25">
      <c r="A14" s="8" t="s">
        <v>72</v>
      </c>
      <c r="B14" s="61"/>
      <c r="C14" s="61"/>
      <c r="D14" s="61"/>
    </row>
    <row r="15" spans="1:4" x14ac:dyDescent="0.25">
      <c r="A15" s="8" t="s">
        <v>72</v>
      </c>
      <c r="B15" s="61"/>
      <c r="C15" s="61"/>
      <c r="D15" s="61"/>
    </row>
    <row r="16" spans="1:4" x14ac:dyDescent="0.25">
      <c r="A16" s="8" t="s">
        <v>10</v>
      </c>
      <c r="B16" s="61"/>
      <c r="C16" s="61"/>
      <c r="D16" s="61"/>
    </row>
    <row r="17" spans="1:4" x14ac:dyDescent="0.25">
      <c r="A17" s="8" t="s">
        <v>14</v>
      </c>
      <c r="B17" s="61"/>
      <c r="C17" s="61"/>
      <c r="D17" s="61"/>
    </row>
    <row r="18" spans="1:4" ht="15.75" thickBot="1" x14ac:dyDescent="0.3">
      <c r="A18" s="2" t="s">
        <v>69</v>
      </c>
      <c r="B18" s="67">
        <f>SUM(B11:B17)</f>
        <v>0</v>
      </c>
      <c r="C18" s="67">
        <f>SUM(C11:C17)</f>
        <v>0</v>
      </c>
      <c r="D18" s="67">
        <f>SUM(D11:D17)</f>
        <v>0</v>
      </c>
    </row>
    <row r="19" spans="1:4" ht="15.75" thickTop="1" x14ac:dyDescent="0.25">
      <c r="B19" s="62"/>
      <c r="C19" s="62"/>
      <c r="D19" s="62"/>
    </row>
    <row r="20" spans="1:4" x14ac:dyDescent="0.25">
      <c r="B20" s="62"/>
      <c r="C20" s="62"/>
      <c r="D20" s="62"/>
    </row>
    <row r="21" spans="1:4" x14ac:dyDescent="0.25">
      <c r="A21" s="8" t="s">
        <v>68</v>
      </c>
      <c r="B21" s="89"/>
      <c r="C21" s="89"/>
      <c r="D21" s="89"/>
    </row>
    <row r="22" spans="1:4" x14ac:dyDescent="0.25">
      <c r="A22" s="8" t="s">
        <v>28</v>
      </c>
      <c r="B22" s="89"/>
      <c r="C22" s="89"/>
      <c r="D22" s="89"/>
    </row>
    <row r="23" spans="1:4" x14ac:dyDescent="0.25">
      <c r="A23" s="8" t="s">
        <v>24</v>
      </c>
      <c r="B23" s="89"/>
      <c r="C23" s="89"/>
      <c r="D23" s="89"/>
    </row>
    <row r="24" spans="1:4" x14ac:dyDescent="0.25">
      <c r="A24" s="8" t="s">
        <v>73</v>
      </c>
      <c r="B24" s="89"/>
      <c r="C24" s="89"/>
      <c r="D24" s="89"/>
    </row>
    <row r="25" spans="1:4" x14ac:dyDescent="0.25">
      <c r="A25" s="8" t="s">
        <v>73</v>
      </c>
      <c r="B25" s="89"/>
      <c r="C25" s="89"/>
      <c r="D25" s="89"/>
    </row>
    <row r="26" spans="1:4" x14ac:dyDescent="0.25">
      <c r="A26" s="8" t="s">
        <v>27</v>
      </c>
      <c r="B26" s="89"/>
      <c r="C26" s="89"/>
      <c r="D26" s="89"/>
    </row>
    <row r="27" spans="1:4" x14ac:dyDescent="0.25">
      <c r="A27" s="8" t="s">
        <v>30</v>
      </c>
      <c r="B27" s="89"/>
      <c r="C27" s="89"/>
      <c r="D27" s="89"/>
    </row>
    <row r="28" spans="1:4" ht="15.75" thickBot="1" x14ac:dyDescent="0.3">
      <c r="A28" s="2" t="s">
        <v>70</v>
      </c>
      <c r="B28" s="67">
        <f>SUM(B21:B27)</f>
        <v>0</v>
      </c>
      <c r="C28" s="67">
        <f>SUM(C21:C27)</f>
        <v>0</v>
      </c>
      <c r="D28" s="67">
        <f>SUM(D21:D27)</f>
        <v>0</v>
      </c>
    </row>
    <row r="29" spans="1:4" ht="15.75" thickTop="1" x14ac:dyDescent="0.25"/>
    <row r="32" spans="1:4" x14ac:dyDescent="0.25">
      <c r="A32" s="305" t="s">
        <v>80</v>
      </c>
      <c r="B32" s="2">
        <f>B8</f>
        <v>45382</v>
      </c>
      <c r="C32" s="2">
        <f>C8</f>
        <v>45291</v>
      </c>
      <c r="D32" s="2" t="e">
        <f>D8</f>
        <v>#REF!</v>
      </c>
    </row>
    <row r="33" spans="1:4" ht="34.5" customHeight="1" x14ac:dyDescent="0.25">
      <c r="A33" s="305"/>
      <c r="B33" s="75" t="s">
        <v>1</v>
      </c>
      <c r="C33" s="75" t="s">
        <v>1</v>
      </c>
      <c r="D33" s="75" t="s">
        <v>1</v>
      </c>
    </row>
    <row r="34" spans="1:4" x14ac:dyDescent="0.25">
      <c r="B34" s="2"/>
      <c r="C34" s="2"/>
      <c r="D34" s="2"/>
    </row>
    <row r="35" spans="1:4" x14ac:dyDescent="0.25">
      <c r="A35" s="8" t="s">
        <v>60</v>
      </c>
      <c r="B35" s="61"/>
      <c r="C35" s="61"/>
      <c r="D35" s="61"/>
    </row>
    <row r="36" spans="1:4" x14ac:dyDescent="0.25">
      <c r="A36" s="8" t="s">
        <v>74</v>
      </c>
      <c r="B36" s="61"/>
      <c r="C36" s="61"/>
      <c r="D36" s="61"/>
    </row>
    <row r="37" spans="1:4" x14ac:dyDescent="0.25">
      <c r="A37" s="8" t="s">
        <v>75</v>
      </c>
      <c r="B37" s="61"/>
      <c r="C37" s="61"/>
      <c r="D37" s="61"/>
    </row>
    <row r="38" spans="1:4" x14ac:dyDescent="0.25">
      <c r="A38" s="8" t="s">
        <v>43</v>
      </c>
      <c r="B38" s="61"/>
      <c r="C38" s="61"/>
      <c r="D38" s="61"/>
    </row>
    <row r="39" spans="1:4" ht="15.75" thickBot="1" x14ac:dyDescent="0.3">
      <c r="A39" s="8" t="s">
        <v>76</v>
      </c>
      <c r="B39" s="73"/>
      <c r="C39" s="73"/>
      <c r="D39" s="73"/>
    </row>
    <row r="40" spans="1:4" x14ac:dyDescent="0.25">
      <c r="A40" s="2" t="s">
        <v>255</v>
      </c>
      <c r="B40" s="86">
        <f>SUM(B35:B39)</f>
        <v>0</v>
      </c>
      <c r="C40" s="86">
        <f>SUM(C35:C39)</f>
        <v>0</v>
      </c>
      <c r="D40" s="86">
        <f>SUM(D35:D39)</f>
        <v>0</v>
      </c>
    </row>
    <row r="41" spans="1:4" x14ac:dyDescent="0.25">
      <c r="B41" s="6"/>
      <c r="C41" s="6"/>
      <c r="D41" s="6"/>
    </row>
    <row r="42" spans="1:4" x14ac:dyDescent="0.25">
      <c r="A42" s="8" t="s">
        <v>79</v>
      </c>
      <c r="B42" s="61"/>
      <c r="C42" s="61"/>
      <c r="D42" s="61"/>
    </row>
    <row r="43" spans="1:4" ht="15.75" thickBot="1" x14ac:dyDescent="0.3">
      <c r="A43" s="8" t="s">
        <v>77</v>
      </c>
      <c r="B43" s="73"/>
      <c r="C43" s="73"/>
      <c r="D43" s="73"/>
    </row>
    <row r="44" spans="1:4" x14ac:dyDescent="0.25">
      <c r="A44" s="2" t="s">
        <v>256</v>
      </c>
      <c r="B44" s="86">
        <f>SUM(B40:B43)</f>
        <v>0</v>
      </c>
      <c r="C44" s="86">
        <f>SUM(C40:C43)</f>
        <v>0</v>
      </c>
      <c r="D44" s="86">
        <f>SUM(D40:D43)</f>
        <v>0</v>
      </c>
    </row>
    <row r="45" spans="1:4" x14ac:dyDescent="0.25">
      <c r="B45" s="6"/>
      <c r="C45" s="6"/>
      <c r="D45" s="6"/>
    </row>
    <row r="46" spans="1:4" ht="15.75" thickBot="1" x14ac:dyDescent="0.3">
      <c r="A46" s="8" t="s">
        <v>257</v>
      </c>
      <c r="B46" s="73"/>
      <c r="C46" s="73"/>
      <c r="D46" s="73"/>
    </row>
    <row r="47" spans="1:4" x14ac:dyDescent="0.25">
      <c r="A47" s="2" t="s">
        <v>258</v>
      </c>
      <c r="B47" s="86">
        <f>SUM(B44:B46)</f>
        <v>0</v>
      </c>
      <c r="C47" s="86">
        <f>SUM(C44:C46)</f>
        <v>0</v>
      </c>
      <c r="D47" s="86">
        <f>SUM(D44:D46)</f>
        <v>0</v>
      </c>
    </row>
    <row r="48" spans="1:4" x14ac:dyDescent="0.25">
      <c r="B48" s="6"/>
      <c r="C48" s="6"/>
      <c r="D48" s="6"/>
    </row>
    <row r="49" spans="1:4" x14ac:dyDescent="0.25">
      <c r="A49" s="2" t="s">
        <v>259</v>
      </c>
      <c r="B49" s="6"/>
      <c r="C49" s="6"/>
      <c r="D49" s="6"/>
    </row>
    <row r="50" spans="1:4" ht="30" x14ac:dyDescent="0.25">
      <c r="A50" s="76" t="s">
        <v>78</v>
      </c>
      <c r="B50" s="61"/>
      <c r="C50" s="61"/>
      <c r="D50" s="61"/>
    </row>
    <row r="51" spans="1:4" x14ac:dyDescent="0.25">
      <c r="A51" s="8" t="s">
        <v>260</v>
      </c>
      <c r="B51" s="61"/>
      <c r="C51" s="61"/>
      <c r="D51" s="61"/>
    </row>
    <row r="52" spans="1:4" ht="15.75" thickBot="1" x14ac:dyDescent="0.3">
      <c r="A52" s="8" t="s">
        <v>261</v>
      </c>
      <c r="B52" s="73"/>
      <c r="C52" s="73"/>
      <c r="D52" s="73"/>
    </row>
    <row r="53" spans="1:4" x14ac:dyDescent="0.25">
      <c r="A53" s="90" t="s">
        <v>262</v>
      </c>
      <c r="B53" s="86">
        <f>SUM(B50:B52)</f>
        <v>0</v>
      </c>
      <c r="C53" s="86">
        <f>SUM(C50:C52)</f>
        <v>0</v>
      </c>
      <c r="D53" s="86">
        <f>SUM(D50:D52)</f>
        <v>0</v>
      </c>
    </row>
    <row r="54" spans="1:4" x14ac:dyDescent="0.25">
      <c r="B54" s="6"/>
      <c r="C54" s="6"/>
      <c r="D54" s="6"/>
    </row>
    <row r="55" spans="1:4" ht="15.75" thickBot="1" x14ac:dyDescent="0.3">
      <c r="A55" s="2" t="s">
        <v>263</v>
      </c>
      <c r="B55" s="67">
        <f>B53+B47</f>
        <v>0</v>
      </c>
      <c r="C55" s="67">
        <f>C53+C47</f>
        <v>0</v>
      </c>
      <c r="D55" s="67">
        <f>D53+D47</f>
        <v>0</v>
      </c>
    </row>
    <row r="56" spans="1:4" ht="15.75" thickTop="1" x14ac:dyDescent="0.25"/>
    <row r="58" spans="1:4" x14ac:dyDescent="0.25">
      <c r="B58" s="2">
        <f>B32</f>
        <v>45382</v>
      </c>
      <c r="C58" s="2">
        <f>C32</f>
        <v>45291</v>
      </c>
      <c r="D58" s="2" t="e">
        <f>D32</f>
        <v>#REF!</v>
      </c>
    </row>
    <row r="59" spans="1:4" x14ac:dyDescent="0.25">
      <c r="B59" s="75" t="s">
        <v>1</v>
      </c>
      <c r="C59" s="75" t="s">
        <v>1</v>
      </c>
      <c r="D59" s="75" t="s">
        <v>1</v>
      </c>
    </row>
    <row r="60" spans="1:4" x14ac:dyDescent="0.25">
      <c r="B60" s="62"/>
      <c r="C60" s="62"/>
      <c r="D60" s="62"/>
    </row>
    <row r="61" spans="1:4" x14ac:dyDescent="0.25">
      <c r="A61" s="8" t="s">
        <v>81</v>
      </c>
      <c r="B61" s="61"/>
      <c r="C61" s="61"/>
      <c r="D61" s="61"/>
    </row>
    <row r="62" spans="1:4" x14ac:dyDescent="0.25">
      <c r="A62" s="8" t="s">
        <v>82</v>
      </c>
      <c r="B62" s="61"/>
      <c r="C62" s="61"/>
      <c r="D62" s="61"/>
    </row>
    <row r="63" spans="1:4" ht="15.75" thickBot="1" x14ac:dyDescent="0.3">
      <c r="A63" s="8" t="s">
        <v>83</v>
      </c>
      <c r="B63" s="73"/>
      <c r="C63" s="73"/>
      <c r="D63" s="73"/>
    </row>
    <row r="64" spans="1:4" x14ac:dyDescent="0.25">
      <c r="A64" s="2" t="s">
        <v>84</v>
      </c>
      <c r="B64" s="86">
        <f>SUM(B61:B63)</f>
        <v>0</v>
      </c>
      <c r="C64" s="86">
        <f>SUM(C61:C63)</f>
        <v>0</v>
      </c>
      <c r="D64" s="86">
        <f>SUM(D61:D63)</f>
        <v>0</v>
      </c>
    </row>
    <row r="65" spans="1:4" x14ac:dyDescent="0.25">
      <c r="A65" s="74" t="s">
        <v>151</v>
      </c>
      <c r="B65" s="91" t="e">
        <f>B64-#REF!</f>
        <v>#REF!</v>
      </c>
      <c r="C65" s="91" t="e">
        <f>C64-#REF!</f>
        <v>#REF!</v>
      </c>
      <c r="D65" s="92"/>
    </row>
  </sheetData>
  <mergeCells count="1">
    <mergeCell ref="A32:A33"/>
  </mergeCells>
  <hyperlinks>
    <hyperlink ref="B2" location="'Financial position'!A1" display="Statement of financial position" xr:uid="{00000000-0004-0000-3500-000000000000}"/>
    <hyperlink ref="B3" location="'Income statement'!A1" display="Comprehensive income statement" xr:uid="{00000000-0004-0000-3500-000001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/>
  <dimension ref="A1:D36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83.85546875" bestFit="1" customWidth="1"/>
    <col min="2" max="3" width="15.5703125" customWidth="1"/>
  </cols>
  <sheetData>
    <row r="1" spans="1:4" x14ac:dyDescent="0.25">
      <c r="B1" s="1"/>
    </row>
    <row r="2" spans="1:4" x14ac:dyDescent="0.25">
      <c r="B2" s="10" t="s">
        <v>133</v>
      </c>
    </row>
    <row r="3" spans="1:4" x14ac:dyDescent="0.25">
      <c r="B3" s="10" t="s">
        <v>134</v>
      </c>
    </row>
    <row r="4" spans="1:4" x14ac:dyDescent="0.25">
      <c r="A4" s="7" t="s">
        <v>152</v>
      </c>
    </row>
    <row r="5" spans="1:4" x14ac:dyDescent="0.25">
      <c r="A5" s="7" t="s">
        <v>153</v>
      </c>
    </row>
    <row r="6" spans="1:4" x14ac:dyDescent="0.25">
      <c r="A6" s="4"/>
    </row>
    <row r="7" spans="1:4" x14ac:dyDescent="0.25">
      <c r="A7" s="94"/>
      <c r="B7" s="95"/>
      <c r="C7" s="95"/>
      <c r="D7" s="96"/>
    </row>
    <row r="8" spans="1:4" x14ac:dyDescent="0.25">
      <c r="A8" s="97" t="s">
        <v>137</v>
      </c>
      <c r="B8" s="2" t="e">
        <f>#REF!</f>
        <v>#REF!</v>
      </c>
      <c r="C8" s="2" t="e">
        <f>#REF!</f>
        <v>#REF!</v>
      </c>
      <c r="D8" s="98"/>
    </row>
    <row r="9" spans="1:4" x14ac:dyDescent="0.25">
      <c r="A9" s="99"/>
      <c r="B9" s="6"/>
      <c r="C9" s="6"/>
      <c r="D9" s="98"/>
    </row>
    <row r="10" spans="1:4" x14ac:dyDescent="0.25">
      <c r="A10" s="99" t="s">
        <v>264</v>
      </c>
      <c r="B10" s="6" t="e">
        <f>#REF!</f>
        <v>#REF!</v>
      </c>
      <c r="C10" s="6" t="e">
        <f>#REF!</f>
        <v>#REF!</v>
      </c>
      <c r="D10" s="98"/>
    </row>
    <row r="11" spans="1:4" ht="15.75" thickBot="1" x14ac:dyDescent="0.3">
      <c r="A11" s="99" t="s">
        <v>110</v>
      </c>
      <c r="B11" s="73"/>
      <c r="C11" s="73"/>
      <c r="D11" s="98"/>
    </row>
    <row r="12" spans="1:4" x14ac:dyDescent="0.25">
      <c r="A12" s="100" t="s">
        <v>265</v>
      </c>
      <c r="B12" s="101" t="e">
        <f>B10/B11</f>
        <v>#REF!</v>
      </c>
      <c r="C12" s="101" t="e">
        <f>C10/C11</f>
        <v>#REF!</v>
      </c>
      <c r="D12" s="98"/>
    </row>
    <row r="13" spans="1:4" x14ac:dyDescent="0.25">
      <c r="A13" s="99"/>
      <c r="D13" s="98"/>
    </row>
    <row r="14" spans="1:4" x14ac:dyDescent="0.25">
      <c r="A14" s="99"/>
      <c r="D14" s="98"/>
    </row>
    <row r="15" spans="1:4" x14ac:dyDescent="0.25">
      <c r="A15" s="99"/>
      <c r="B15" s="2" t="e">
        <f>B8</f>
        <v>#REF!</v>
      </c>
      <c r="C15" s="2" t="e">
        <f>C8</f>
        <v>#REF!</v>
      </c>
      <c r="D15" s="98"/>
    </row>
    <row r="16" spans="1:4" x14ac:dyDescent="0.25">
      <c r="A16" s="99"/>
      <c r="D16" s="98"/>
    </row>
    <row r="17" spans="1:4" x14ac:dyDescent="0.25">
      <c r="A17" s="99" t="s">
        <v>264</v>
      </c>
      <c r="B17" s="6" t="e">
        <f>#REF!</f>
        <v>#REF!</v>
      </c>
      <c r="C17" s="6" t="e">
        <f>#REF!</f>
        <v>#REF!</v>
      </c>
      <c r="D17" s="98"/>
    </row>
    <row r="18" spans="1:4" ht="15.75" thickBot="1" x14ac:dyDescent="0.3">
      <c r="A18" s="102" t="s">
        <v>135</v>
      </c>
      <c r="B18" s="73"/>
      <c r="C18" s="73"/>
      <c r="D18" s="98"/>
    </row>
    <row r="19" spans="1:4" x14ac:dyDescent="0.25">
      <c r="A19" s="100" t="s">
        <v>136</v>
      </c>
      <c r="B19" s="101" t="e">
        <f>B17/B18</f>
        <v>#REF!</v>
      </c>
      <c r="C19" s="101" t="e">
        <f>C17/C18</f>
        <v>#REF!</v>
      </c>
      <c r="D19" s="98"/>
    </row>
    <row r="20" spans="1:4" x14ac:dyDescent="0.25">
      <c r="A20" s="103"/>
      <c r="B20" s="104"/>
      <c r="C20" s="104"/>
      <c r="D20" s="105"/>
    </row>
    <row r="23" spans="1:4" x14ac:dyDescent="0.25">
      <c r="A23" s="94"/>
      <c r="B23" s="95"/>
      <c r="C23" s="95"/>
      <c r="D23" s="96"/>
    </row>
    <row r="24" spans="1:4" x14ac:dyDescent="0.25">
      <c r="A24" s="97" t="s">
        <v>138</v>
      </c>
      <c r="B24" s="2" t="e">
        <f>B15</f>
        <v>#REF!</v>
      </c>
      <c r="C24" s="2" t="e">
        <f>C15</f>
        <v>#REF!</v>
      </c>
      <c r="D24" s="98"/>
    </row>
    <row r="25" spans="1:4" x14ac:dyDescent="0.25">
      <c r="A25" s="99"/>
      <c r="D25" s="98"/>
    </row>
    <row r="26" spans="1:4" x14ac:dyDescent="0.25">
      <c r="A26" s="99" t="s">
        <v>266</v>
      </c>
      <c r="B26" s="6" t="e">
        <f>#REF!</f>
        <v>#REF!</v>
      </c>
      <c r="C26" s="6" t="e">
        <f>#REF!</f>
        <v>#REF!</v>
      </c>
      <c r="D26" s="98"/>
    </row>
    <row r="27" spans="1:4" ht="15.75" thickBot="1" x14ac:dyDescent="0.3">
      <c r="A27" s="99" t="s">
        <v>110</v>
      </c>
      <c r="B27" s="73"/>
      <c r="C27" s="73"/>
      <c r="D27" s="98"/>
    </row>
    <row r="28" spans="1:4" x14ac:dyDescent="0.25">
      <c r="A28" s="100" t="s">
        <v>265</v>
      </c>
      <c r="B28" s="101" t="e">
        <f>B26/B27</f>
        <v>#REF!</v>
      </c>
      <c r="C28" s="101" t="e">
        <f>C26/C27</f>
        <v>#REF!</v>
      </c>
      <c r="D28" s="98"/>
    </row>
    <row r="29" spans="1:4" x14ac:dyDescent="0.25">
      <c r="A29" s="99"/>
      <c r="D29" s="98"/>
    </row>
    <row r="30" spans="1:4" x14ac:dyDescent="0.25">
      <c r="A30" s="99"/>
      <c r="D30" s="98"/>
    </row>
    <row r="31" spans="1:4" x14ac:dyDescent="0.25">
      <c r="A31" s="99"/>
      <c r="B31" s="2" t="e">
        <f>B24</f>
        <v>#REF!</v>
      </c>
      <c r="C31" s="2" t="e">
        <f>C24</f>
        <v>#REF!</v>
      </c>
      <c r="D31" s="98"/>
    </row>
    <row r="32" spans="1:4" x14ac:dyDescent="0.25">
      <c r="A32" s="99"/>
      <c r="D32" s="98"/>
    </row>
    <row r="33" spans="1:4" x14ac:dyDescent="0.25">
      <c r="A33" s="99" t="s">
        <v>266</v>
      </c>
      <c r="B33" s="6" t="e">
        <f>#REF!</f>
        <v>#REF!</v>
      </c>
      <c r="C33" s="6" t="e">
        <f>#REF!</f>
        <v>#REF!</v>
      </c>
      <c r="D33" s="98"/>
    </row>
    <row r="34" spans="1:4" ht="15.75" thickBot="1" x14ac:dyDescent="0.3">
      <c r="A34" s="102" t="s">
        <v>135</v>
      </c>
      <c r="B34" s="73"/>
      <c r="C34" s="73"/>
      <c r="D34" s="98"/>
    </row>
    <row r="35" spans="1:4" x14ac:dyDescent="0.25">
      <c r="A35" s="100" t="s">
        <v>136</v>
      </c>
      <c r="B35" s="101" t="e">
        <f>B33/B34</f>
        <v>#REF!</v>
      </c>
      <c r="C35" s="101" t="e">
        <f>C33/C34</f>
        <v>#REF!</v>
      </c>
      <c r="D35" s="98"/>
    </row>
    <row r="36" spans="1:4" x14ac:dyDescent="0.25">
      <c r="A36" s="103"/>
      <c r="B36" s="104"/>
      <c r="C36" s="104"/>
      <c r="D36" s="105"/>
    </row>
  </sheetData>
  <hyperlinks>
    <hyperlink ref="B2" location="'Financial position'!A1" display="Statement of financial position" xr:uid="{00000000-0004-0000-3600-000000000000}"/>
    <hyperlink ref="B3" location="'Income statement'!A1" display="Comprehensive income statement" xr:uid="{00000000-0004-0000-3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SFP</vt:lpstr>
      <vt:lpstr>Sheet1</vt:lpstr>
      <vt:lpstr>CF Corrections</vt:lpstr>
      <vt:lpstr>A7</vt:lpstr>
      <vt:lpstr>А15</vt:lpstr>
      <vt:lpstr>L2</vt:lpstr>
      <vt:lpstr>L3</vt:lpstr>
      <vt:lpstr>А2</vt:lpstr>
      <vt:lpstr>A11</vt:lpstr>
      <vt:lpstr>А13</vt:lpstr>
      <vt:lpstr>А14</vt:lpstr>
      <vt:lpstr>A16</vt:lpstr>
      <vt:lpstr>А17</vt:lpstr>
      <vt:lpstr>IFRS 5</vt:lpstr>
      <vt:lpstr>EPS</vt:lpstr>
      <vt:lpstr>'A7'!_Ref528452361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Иван Евтимов</cp:lastModifiedBy>
  <cp:lastPrinted>2024-04-22T12:13:19Z</cp:lastPrinted>
  <dcterms:created xsi:type="dcterms:W3CDTF">2014-09-10T09:06:56Z</dcterms:created>
  <dcterms:modified xsi:type="dcterms:W3CDTF">2024-04-24T11:26:52Z</dcterms:modified>
</cp:coreProperties>
</file>